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Oleksiivna\Documents\Бюджетні запити 2022\"/>
    </mc:Choice>
  </mc:AlternateContent>
  <bookViews>
    <workbookView xWindow="390" yWindow="1005" windowWidth="27795" windowHeight="14385" tabRatio="522" activeTab="2"/>
  </bookViews>
  <sheets>
    <sheet name="Додаток2 КПК3710160" sheetId="6" r:id="rId1"/>
    <sheet name="Додаток2 КПК3710180" sheetId="7" r:id="rId2"/>
    <sheet name="Додаток2 КПК3713140" sheetId="8" r:id="rId3"/>
    <sheet name="Додаток2 КПК3718600" sheetId="9" r:id="rId4"/>
    <sheet name="Лист1" sheetId="10" r:id="rId5"/>
  </sheets>
  <definedNames>
    <definedName name="_xlnm.Print_Area" localSheetId="0">'Додаток2 КПК3710160'!$A$1:$BY$280</definedName>
    <definedName name="_xlnm.Print_Area" localSheetId="1">'Додаток2 КПК3710180'!$A$1:$BY$204</definedName>
    <definedName name="_xlnm.Print_Area" localSheetId="2">'Додаток2 КПК3713140'!$A$1:$BY$216</definedName>
    <definedName name="_xlnm.Print_Area" localSheetId="3">'Додаток2 КПК3718600'!$A$1:$BY$218</definedName>
  </definedNames>
  <calcPr calcId="162913"/>
</workbook>
</file>

<file path=xl/calcChain.xml><?xml version="1.0" encoding="utf-8"?>
<calcChain xmlns="http://schemas.openxmlformats.org/spreadsheetml/2006/main">
  <c r="BH195" i="9" l="1"/>
  <c r="AT195" i="9"/>
  <c r="AJ195" i="9"/>
  <c r="BG186" i="9"/>
  <c r="AQ186" i="9"/>
  <c r="AZ163" i="9"/>
  <c r="AK163" i="9"/>
  <c r="BO155" i="9"/>
  <c r="AZ155" i="9"/>
  <c r="AK155" i="9"/>
  <c r="BD96" i="9"/>
  <c r="AJ96" i="9"/>
  <c r="BD95" i="9"/>
  <c r="AJ95" i="9"/>
  <c r="BU87" i="9"/>
  <c r="BB87" i="9"/>
  <c r="AI87" i="9"/>
  <c r="BU86" i="9"/>
  <c r="BB86" i="9"/>
  <c r="AI86" i="9"/>
  <c r="BG76" i="9"/>
  <c r="AM76" i="9"/>
  <c r="BG68" i="9"/>
  <c r="AM68" i="9"/>
  <c r="BG67" i="9"/>
  <c r="AM67" i="9"/>
  <c r="BU59" i="9"/>
  <c r="BB59" i="9"/>
  <c r="AI59" i="9"/>
  <c r="BU51" i="9"/>
  <c r="BB51" i="9"/>
  <c r="AI51" i="9"/>
  <c r="BU50" i="9"/>
  <c r="BB50" i="9"/>
  <c r="AI50" i="9"/>
  <c r="BG40" i="9"/>
  <c r="AM40" i="9"/>
  <c r="BG39" i="9"/>
  <c r="AM39" i="9"/>
  <c r="BU31" i="9"/>
  <c r="BB31" i="9"/>
  <c r="AI31" i="9"/>
  <c r="BU30" i="9"/>
  <c r="BB30" i="9"/>
  <c r="AI30" i="9"/>
  <c r="BH194" i="8"/>
  <c r="AT194" i="8"/>
  <c r="AJ194" i="8"/>
  <c r="BG185" i="8"/>
  <c r="AQ185" i="8"/>
  <c r="AZ166" i="8"/>
  <c r="AK166" i="8"/>
  <c r="BO158" i="8"/>
  <c r="AZ158" i="8"/>
  <c r="AK158" i="8"/>
  <c r="BD96" i="8"/>
  <c r="AJ96" i="8"/>
  <c r="BD95" i="8"/>
  <c r="AJ95" i="8"/>
  <c r="BU85" i="8"/>
  <c r="BB85" i="8"/>
  <c r="AI85" i="8"/>
  <c r="BU84" i="8"/>
  <c r="BB84" i="8"/>
  <c r="AI84" i="8"/>
  <c r="BG75" i="8"/>
  <c r="AM75" i="8"/>
  <c r="BG67" i="8"/>
  <c r="AM67" i="8"/>
  <c r="BG66" i="8"/>
  <c r="AM66" i="8"/>
  <c r="BU58" i="8"/>
  <c r="BB58" i="8"/>
  <c r="AI58" i="8"/>
  <c r="BU50" i="8"/>
  <c r="BB50" i="8"/>
  <c r="AI50" i="8"/>
  <c r="BU49" i="8"/>
  <c r="BB49" i="8"/>
  <c r="AI49" i="8"/>
  <c r="BG40" i="8"/>
  <c r="AM40" i="8"/>
  <c r="BG39" i="8"/>
  <c r="AM39" i="8"/>
  <c r="BU31" i="8"/>
  <c r="BB31" i="8"/>
  <c r="AI31" i="8"/>
  <c r="BU30" i="8"/>
  <c r="BB30" i="8"/>
  <c r="AI30" i="8"/>
  <c r="BH181" i="7"/>
  <c r="AT181" i="7"/>
  <c r="AJ181" i="7"/>
  <c r="BG172" i="7"/>
  <c r="AQ172" i="7"/>
  <c r="AZ149" i="7"/>
  <c r="AK149" i="7"/>
  <c r="BO141" i="7"/>
  <c r="AZ141" i="7"/>
  <c r="AK141" i="7"/>
  <c r="BD96" i="7"/>
  <c r="AJ96" i="7"/>
  <c r="BD95" i="7"/>
  <c r="AJ95" i="7"/>
  <c r="BU87" i="7"/>
  <c r="BB87" i="7"/>
  <c r="AI87" i="7"/>
  <c r="BU86" i="7"/>
  <c r="BB86" i="7"/>
  <c r="AI86" i="7"/>
  <c r="BG76" i="7"/>
  <c r="AM76" i="7"/>
  <c r="BG68" i="7"/>
  <c r="AM68" i="7"/>
  <c r="BG67" i="7"/>
  <c r="AM67" i="7"/>
  <c r="BU59" i="7"/>
  <c r="BB59" i="7"/>
  <c r="AI59" i="7"/>
  <c r="BU51" i="7"/>
  <c r="BB51" i="7"/>
  <c r="AI51" i="7"/>
  <c r="BU50" i="7"/>
  <c r="BB50" i="7"/>
  <c r="AI50" i="7"/>
  <c r="BG40" i="7"/>
  <c r="AM40" i="7"/>
  <c r="BG39" i="7"/>
  <c r="AM39" i="7"/>
  <c r="BU31" i="7"/>
  <c r="BB31" i="7"/>
  <c r="AI31" i="7"/>
  <c r="BU30" i="7"/>
  <c r="BB30" i="7"/>
  <c r="AI30" i="7"/>
  <c r="BH248" i="6"/>
  <c r="AT248" i="6"/>
  <c r="AJ248" i="6"/>
  <c r="BH247" i="6"/>
  <c r="AT247" i="6"/>
  <c r="AJ247" i="6"/>
  <c r="BH246" i="6"/>
  <c r="AT246" i="6"/>
  <c r="AJ246" i="6"/>
  <c r="BH245" i="6"/>
  <c r="AT245" i="6"/>
  <c r="AJ245" i="6"/>
  <c r="BH244" i="6"/>
  <c r="AT244" i="6"/>
  <c r="AJ244" i="6"/>
  <c r="BH243" i="6"/>
  <c r="AT243" i="6"/>
  <c r="AJ243" i="6"/>
  <c r="BH242" i="6"/>
  <c r="AT242" i="6"/>
  <c r="AJ242" i="6"/>
  <c r="BH241" i="6"/>
  <c r="AT241" i="6"/>
  <c r="AJ241" i="6"/>
  <c r="BH240" i="6"/>
  <c r="AT240" i="6"/>
  <c r="AJ240" i="6"/>
  <c r="BH239" i="6"/>
  <c r="AT239" i="6"/>
  <c r="AJ239" i="6"/>
  <c r="BH238" i="6"/>
  <c r="AT238" i="6"/>
  <c r="AJ238" i="6"/>
  <c r="BG229" i="6"/>
  <c r="AQ229" i="6"/>
  <c r="BG228" i="6"/>
  <c r="AQ228" i="6"/>
  <c r="BG227" i="6"/>
  <c r="AQ227" i="6"/>
  <c r="BG226" i="6"/>
  <c r="AQ226" i="6"/>
  <c r="BG225" i="6"/>
  <c r="AQ225" i="6"/>
  <c r="BG224" i="6"/>
  <c r="AQ224" i="6"/>
  <c r="BG223" i="6"/>
  <c r="AQ223" i="6"/>
  <c r="BG222" i="6"/>
  <c r="AQ222" i="6"/>
  <c r="BG221" i="6"/>
  <c r="AQ221" i="6"/>
  <c r="BG220" i="6"/>
  <c r="AQ220" i="6"/>
  <c r="AZ197" i="6"/>
  <c r="AK197" i="6"/>
  <c r="BO189" i="6"/>
  <c r="AZ189" i="6"/>
  <c r="AK189" i="6"/>
  <c r="BD116" i="6"/>
  <c r="AJ116" i="6"/>
  <c r="BD115" i="6"/>
  <c r="AJ115" i="6"/>
  <c r="BU107" i="6"/>
  <c r="BB107" i="6"/>
  <c r="AI107" i="6"/>
  <c r="BU106" i="6"/>
  <c r="BB106" i="6"/>
  <c r="AI106" i="6"/>
  <c r="BG96" i="6"/>
  <c r="AM96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G80" i="6"/>
  <c r="AM80" i="6"/>
  <c r="BG79" i="6"/>
  <c r="AM79" i="6"/>
  <c r="BG78" i="6"/>
  <c r="AM78" i="6"/>
  <c r="BG77" i="6"/>
  <c r="AM77" i="6"/>
  <c r="BU69" i="6"/>
  <c r="BB69" i="6"/>
  <c r="AI69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U53" i="6"/>
  <c r="BB53" i="6"/>
  <c r="AI53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<sst xmlns="http://schemas.openxmlformats.org/spreadsheetml/2006/main" count="2763" uniqueCount="323">
  <si>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</si>
  <si>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</si>
  <si>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</si>
  <si>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</si>
  <si>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</si>
  <si>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</si>
  <si>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</si>
  <si>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</si>
  <si>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</si>
  <si>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</si>
  <si>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</si>
  <si>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</si>
  <si>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</si>
  <si>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</si>
  <si>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</si>
  <si>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</si>
  <si>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</si>
  <si>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</si>
  <si>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</si>
  <si>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</si>
  <si>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</si>
  <si>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</si>
  <si>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</si>
  <si>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</si>
  <si>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</si>
  <si>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</si>
  <si>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</si>
  <si>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</si>
  <si>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</si>
  <si>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</si>
  <si>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</si>
  <si>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</si>
  <si>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</si>
  <si>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</si>
  <si>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</si>
  <si>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</si>
  <si>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</si>
  <si>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</si>
  <si>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</si>
  <si>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</si>
  <si>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</si>
  <si>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</si>
  <si>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</si>
  <si>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</si>
  <si>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</si>
  <si>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</si>
  <si>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</si>
  <si>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</si>
  <si>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</si>
  <si>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</si>
  <si>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</si>
  <si>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</si>
  <si>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</si>
  <si>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</si>
  <si>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</si>
  <si>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</si>
  <si>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</si>
  <si>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</si>
  <si>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</si>
  <si>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</si>
  <si>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</si>
  <si>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</si>
  <si>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</si>
  <si>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</si>
  <si>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</si>
  <si>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</si>
  <si>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</si>
  <si>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</si>
  <si>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</si>
  <si>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</si>
  <si>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</si>
  <si>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</si>
  <si>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</si>
  <si>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</si>
  <si>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</si>
  <si>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</si>
  <si>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</si>
  <si>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</si>
  <si>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</si>
  <si>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</si>
  <si>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</si>
  <si>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</si>
  <si>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</si>
  <si>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</si>
  <si>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</si>
  <si>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</si>
  <si>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</si>
  <si>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</si>
  <si>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</si>
  <si>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</si>
  <si>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</si>
  <si>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</si>
  <si>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</si>
  <si>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</si>
  <si>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</si>
  <si>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</si>
  <si>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</si>
  <si>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</si>
  <si>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</si>
  <si>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</si>
  <si>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</si>
  <si>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</si>
  <si>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</si>
  <si>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</si>
  <si>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</si>
  <si>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</si>
  <si>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</si>
  <si>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</si>
  <si>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</si>
  <si>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</si>
  <si>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</si>
  <si>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</si>
  <si>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</si>
  <si>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</si>
  <si>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</si>
  <si>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</si>
  <si>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</si>
  <si>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</si>
  <si>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</si>
  <si>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</si>
  <si>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</si>
  <si>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</si>
  <si>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</si>
  <si>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</si>
  <si>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</si>
  <si>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</si>
  <si>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</si>
  <si>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</si>
  <si>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</si>
  <si>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</si>
  <si>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</si>
  <si>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</si>
  <si>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</si>
  <si>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</si>
  <si>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</si>
  <si>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</si>
  <si>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</si>
  <si>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</si>
  <si>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</si>
  <si>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</si>
  <si>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</si>
  <si>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</si>
  <si>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</si>
  <si>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</si>
  <si>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</si>
  <si>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</si>
  <si>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</si>
  <si>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</si>
  <si>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</si>
  <si>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</si>
  <si>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</si>
  <si>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</si>
  <si>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</si>
  <si>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</si>
  <si>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</si>
  <si>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</si>
  <si>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</si>
  <si>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</si>
  <si>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</si>
  <si>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</si>
  <si>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</si>
  <si>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</si>
  <si>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</si>
  <si>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</si>
  <si>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</si>
  <si>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</si>
  <si>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</si>
  <si>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</si>
  <si>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</si>
  <si>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</si>
  <si>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</si>
  <si>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</si>
  <si>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</si>
  <si>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</si>
  <si>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</si>
  <si>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</si>
  <si>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</si>
  <si>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</si>
  <si>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</si>
  <si>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</si>
  <si>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</si>
  <si>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</si>
  <si>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</si>
  <si>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</si>
  <si>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</si>
  <si>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Здійснення виконавчими органами  міських (місті Києві) селищних, селах, об"єднаних територіальних громад наданих законодавством повноважень у відповідній сфері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</si>
  <si>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</si>
  <si>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</si>
  <si>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</si>
  <si>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</si>
  <si>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</si>
  <si>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</si>
  <si>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</si>
  <si>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вхідна документація</t>
  </si>
  <si>
    <t>кількість прийнятих нормативно-правових актів</t>
  </si>
  <si>
    <t>книга обліку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</si>
  <si>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</si>
  <si>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</si>
  <si>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</si>
  <si>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</si>
  <si>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</si>
  <si>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</si>
  <si>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</si>
  <si>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</si>
  <si>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</si>
  <si>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</si>
  <si>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</si>
  <si>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</si>
  <si>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</si>
  <si>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</si>
  <si>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доплати</t>
  </si>
  <si>
    <t>у тому числі оплата праці  штатних одиниць за загальним фондом, що враховані також у спеціальному фонді</t>
  </si>
  <si>
    <t>020 - Державні службовці</t>
  </si>
  <si>
    <t>030 - Спеціалісти</t>
  </si>
  <si>
    <t>060 - Інші працівники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</si>
  <si>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</si>
  <si>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</si>
  <si>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Попередня оплата за підписку періодичних видань</t>
  </si>
  <si>
    <t>Віднесено на витрати звітного року по мірі отримання періодичних видань</t>
  </si>
  <si>
    <t>Керівництво і управління у відповідній сфері</t>
  </si>
  <si>
    <t>Забезпечення виконання наданих законодавством повноважень; _x000D_
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</si>
  <si>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- Конституція України, Бюджетний кодекс України,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органів", _x000D_
- Рішення сесії НМР від 24.01.2020 року №68/4385 "Про Положення про фінансове управління виконавчого комітету НМР";_x000D_
-  Рішення четвертої сесії НМР від 23.12.2020 №4/191 "Про бюджет Нетішинської міської тнриторіальної громади на 2021 рік;_x000D_
-- Наказ Міністерства фінансів України від 26.08.2014 року №836 "Про деякі питання затвердження програмно-цільового методу складання та виконання місцевих бюджетів"._x000D_
- Наказ  Міністерства фінансів Україн від 31 травня 2019 року №228 "Про затвердження Методичних рекомендацій щодо підготовки та затвердження Бюджетного регламенту проходження бюджетного процесу на місцевому рівні";_x000D_
- Рішення виконавчого комітету НМР від 10 червня 2021 року №266/2021 "Про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- Наказ фінансового управління ВК НМР  від 24.09.2021 року №31 н "Про затвердження Інструкції з підготовки бюджетних запитів до проєкту Нетішинської міської територіальної громади на 2022 рік"</t>
  </si>
  <si>
    <t>Внаслідок використання коштів загального фонду забезпечено належну роботу фінансового управління виконавчого комітету НМР, а саме: проведено виплату заробітної плати працівникам, забезпечено офісним приладдям, матеріально-технічним забезпеченням, проведено оплата послуг.Протягом 2020-2021 років фінансовим управлінням здійснено контроль за надходженням коштів до міського бюджету, за плануванням та використанням цих коштів, проведено роботу по розробленню проектів  бюджету Нетішинської ТГ, забезпечено виконання затвердженоградою бюджету, а також здійснено контроль за станом фінансової дисципліни головних розпорядників бюджетних коштів, які фінансуються з бюджету міста. 												_x000D_
																					_x000D_
Збільшення обсяів видатків на утримання працівників фінансового управління у складі 15,5 штатних одиниць у звітному 2020 році, поточному 2021 році та плановому 2022 році пояснюється збільшенням ФОП в частині обов'язкових виплат відповідно до вимог Постанови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змінами, а також збільшенням індексу споживчих цін на інші видатки (придбання товарів, отримання послуг тощо).</t>
  </si>
  <si>
    <t>Станом на 01.01.2021 кредиторська та дебіторська заборгованість відсутня.								_x000D_
Станом на 01.01.2022 кредиторська не очікується, дебіторська заборгованість становить 2796 грн.</t>
  </si>
  <si>
    <t>Видатки по спеціальному фонду на 2022 рік та 2023-2024 року не плануються.</t>
  </si>
  <si>
    <t>(3)(7)</t>
  </si>
  <si>
    <t>Фінансове управління виконавчого комітету Нетішинської  міської ради</t>
  </si>
  <si>
    <t>22987805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</si>
  <si>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</si>
  <si>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</si>
  <si>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</si>
  <si>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</si>
  <si>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</si>
  <si>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</si>
  <si>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</si>
  <si>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</si>
  <si>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</si>
  <si>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</si>
  <si>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</si>
  <si>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</si>
  <si>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</si>
  <si>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</si>
  <si>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</si>
  <si>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</si>
  <si>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</si>
  <si>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</si>
  <si>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</si>
  <si>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</si>
  <si>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</si>
  <si>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</si>
  <si>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</si>
  <si>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</si>
  <si>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</si>
  <si>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</si>
  <si>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</si>
  <si>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</si>
  <si>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</si>
  <si>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</si>
  <si>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</si>
  <si>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</si>
  <si>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</si>
  <si>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</si>
  <si>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</si>
  <si>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</si>
  <si>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</si>
  <si>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</si>
  <si>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</si>
  <si>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</si>
  <si>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</si>
  <si>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</si>
  <si>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</si>
  <si>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</si>
  <si>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Інші поточні видатки</t>
  </si>
  <si>
    <t>Сконцкентровані кошти для їх подальшого розподілу на черговій сесії</t>
  </si>
  <si>
    <t>Інша діяльність у сфері державного управління</t>
  </si>
  <si>
    <t>Сконцентровані кошти для подальшого їх розподілу на черговій сесії міської ради</t>
  </si>
  <si>
    <t>- Закон України "Про місцеве самоврядування в Україні";_x000D_
- Рішення четвертої сесії НМР від 23.12.2020 №4/191 "Про бюджет Нетішинської міської територіальної громади на 2021 рік";_x000D_
-Бюджетний кодекс України;_x000D_
- Наказ Міністерства фінансів України від 26.08.2014 №836 " Про деякі питання впровадження програмно-цільового методу складання та виконання місцевих бюджетів";_x000D_
- Наказ  Міністерства фінансів Україн від 31 травня 2019 року №228 "Про затвердження Методичних рекомендацій щодо підготовки та затвердження Бюджетного регламенту проходження бюджетного процесу на місцевому рівні";_x000D_
- Рішення виконавчого комітету НМР від 10 червня 2021 року №266/2021 "Про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- Наказ фінансового управління ВК НМР  від 24.09.2021 року №31 н "Про затвердження Інструкції з підготовки бюджетних запитів до проєкту Нетішинської міської територіальної громади на 2022 рік"</t>
  </si>
  <si>
    <t>Перерозподілено сконцентровані кошти</t>
  </si>
  <si>
    <t>(3)(7)(1)(0)(1)(8)(0)</t>
  </si>
  <si>
    <t>(0)(1)(8)(0)</t>
  </si>
  <si>
    <t>(0)(1)(3)(3)</t>
  </si>
  <si>
    <t>Інші виплати населенню</t>
  </si>
  <si>
    <t>кількість дітей, яким надані послуги з оздоровлення</t>
  </si>
  <si>
    <t>осіб</t>
  </si>
  <si>
    <t>кількість придбаних путівок на оздоровлення дітей</t>
  </si>
  <si>
    <t>кількість заходів з оздоровлення</t>
  </si>
  <si>
    <t>середні витрати на оздоровлення однієї дитини</t>
  </si>
  <si>
    <t>грн.</t>
  </si>
  <si>
    <t>середня вартість однієї путівки на оздоровлення</t>
  </si>
  <si>
    <t>Якості</t>
  </si>
  <si>
    <t>динаміка кількості дітей, охоплених заходами з оздоровлення, порівняно з минулим роком</t>
  </si>
  <si>
    <t>відс.</t>
  </si>
  <si>
    <t>питома вага дітей, охоплених оздоровленням, у загальній кількості дітей у регіоні</t>
  </si>
  <si>
    <t>- Конституція України, Бюджетний кодекс України;_x000D_
- Наказ Міністерства фінансів України від 26.08.2014 №836 "Про деякі питання впровадження програмно-цільового методу складання та виконання місцевих бюджетів";_x000D_
- Рішення сесії НМР  від 19.11.2021 № 16/1006 "Про міську програму організації дітей і підлітків Нетішинської міської ТГ на 2022-2025 роки"";_x000D_
- Наказ  Міністерства фінансів Україн від 31 травня 2019 року №228 "Про затвердження Методичних рекомендацій щодо підготовки та затвердження Бюджетного регламенту проходження бюджетного процесу на місцевому рівні";_x000D_
- Рішення виконавчого комітету НМР від 10 червня 2021 року №266/2021 "Про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- Наказ фінансового управління ВК НМР  від 24.09.2021 року №31 н "Про затвердження Інструкції з підготовки бюджетних запитів до проєкту Нетішинської міської територіальної громади на 2022 рік"</t>
  </si>
  <si>
    <t>Забезпечення оздоровлення та відпочинку дітей, які потребують особливої соціальної уваги та підтримки</t>
  </si>
  <si>
    <t>Організація оздоровлення та забезпечення відпочинком дітей, які потребують особливої соціальної уваги та підтримки</t>
  </si>
  <si>
    <t>На 2021 рік заплановано кошти у сумі 19116 грн для придбання 3-х путівок на оздоровлення 3-х дітей працівників інансового управління</t>
  </si>
  <si>
    <t>Станом на 1 січня 2022 року кредиторська заборгованість відсутня</t>
  </si>
  <si>
    <t>(3)(7)(1)(3)(1)(4)(0)</t>
  </si>
  <si>
    <t>(3)(1)(4)(0)</t>
  </si>
  <si>
    <t>(1)(0)(4)(0)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</si>
  <si>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</si>
  <si>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Обслуговування зовнішніх боргових зобов`язань</t>
  </si>
  <si>
    <t>Оплата відсотків за кредитом</t>
  </si>
  <si>
    <t>кількість об"єктів, на яких планується реалізувати інвестиційний проект</t>
  </si>
  <si>
    <t>Умови надання кредиту</t>
  </si>
  <si>
    <t>кількість укладених договорів за якими планується погашення відсотків</t>
  </si>
  <si>
    <t>середні витрати на погашення відсотків за договором</t>
  </si>
  <si>
    <t>Призначення на 2021 рік /кількість договорів/</t>
  </si>
  <si>
    <t>обсяг залучених інвестицій</t>
  </si>
  <si>
    <t>Попередній графік погашення за кредитом</t>
  </si>
  <si>
    <t>- Бюджетний кодекс України.;_x000D_
-  Рішення четвертої сесії НМР від 23.12.2020 №4/191 "Про бюджет Нетішинської міської тнриторіальної громади на 2021 рік;_x000D_
- Рішення сесії НМР  від 07.09.2018 №44/2914 "Про залучення кредиту Північної екологічної фінансової корпорації (НЕФКО0 для фінансувагння інвестиційного проекту "Реконструкція системи вуличного освітлення м. Нетішин Хмельницької області";_x000D_
- Кредитний договір між Північною екологічною фінансовою корплрацією та Нетішинською міською радою від 29 листопада 2018 року № ESC (6/18);_x000D_
- Наказ Міністерства фінансів України від 26.08.2014 №836 "Про деякі питання впровадження програмно-цільового методу складання та виконання місцевих бюджетів";_x000D_
Наказ  Міністерства фінансів Україн від 31 травня 2019 року №228 "Про затвердження Методичних рекомендацій щодо підготовки та затвердження Бюджетного регламенту проходження бюджетного процесу на місцевому рівні";_x000D_
- Рішення виконавчого комітету НМР від 10 червня 2021 року №266/2021 "Про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- Наказ фінансового управління ВК НМР  від 24.09.2021 року №31 н "Про затвердження Інструкції з підготовки бюджетних запитів до проєкту Нетішинської міської територіальної громади на 2022 рік"</t>
  </si>
  <si>
    <t>Забезпечення можливості реалізації проекту "Реконструкція системи вуличного освітлення м. нетішина Хмельницької області№</t>
  </si>
  <si>
    <t>Здійснення виплат пов"язаних з погашенням відсотків за користуванням кредитом наданим Північною екологічною корпорацією (НЕФКО)</t>
  </si>
  <si>
    <t>Відповідно до рішення міської ради від 07.09.2018 №44/2914 «Про залучення кредиту Північної екологічної фінансової корпорації (НЕФКО) для фінансування інвестиційного проекту "реконструкція системи вуличного освітлення в м. Нетішин Хмельницької області", кредитного договору _x000D_
івід 29.11.2018 року №  ESC (6/18) сплати відсотків за кредитним договором на 2021 рік - 234449 грн. 2022 рік - 135691 грн, 2023 - 36933 грн. Погашення кредиту на 2021 рік - 3246833 грн., на 2022 рік - 3246833 грн., на 2023 рік - 2435125 грн.</t>
  </si>
  <si>
    <t>(3)(7)(1)(8)(6)(0)(0)</t>
  </si>
  <si>
    <t>(8)(6)(0)(0)</t>
  </si>
  <si>
    <t>(0)(1)(7)(0)</t>
  </si>
  <si>
    <t>Обслуговування місцевого боргу</t>
  </si>
  <si>
    <t>Головний бухгалтер</t>
  </si>
  <si>
    <t>Валентина КРАВЧУК</t>
  </si>
  <si>
    <t>Галина СИРГІ</t>
  </si>
  <si>
    <t>Начальник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</si>
</sst>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6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81"/>
  <sheetViews>
    <sheetView zoomScaleNormal="100" workbookViewId="0">
      <selection activeCell="A278" sqref="A278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 x14ac:dyDescent="0.2">
      <c r="A2" s="123" t="s">
        <v>253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15" customHeight="1" x14ac:dyDescent="0.2">
      <c r="A4" s="11" t="s">
        <v>159</v>
      </c>
      <c r="B4" s="124" t="s">
        <v>226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8"/>
      <c r="AH4" s="125" t="s">
        <v>225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227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4" t="s">
        <v>270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8"/>
      <c r="AH7" s="125" t="s">
        <v>271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227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125" t="s">
        <v>266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267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268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269</v>
      </c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20"/>
      <c r="BL10" s="126" t="s">
        <v>228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51" t="s">
        <v>254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</row>
    <row r="14" spans="1:79" ht="14.25" customHeight="1" x14ac:dyDescent="0.2">
      <c r="A14" s="51" t="s">
        <v>148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</row>
    <row r="15" spans="1:79" ht="15" customHeight="1" x14ac:dyDescent="0.2">
      <c r="A15" s="71" t="s">
        <v>219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30" customHeight="1" x14ac:dyDescent="0.2">
      <c r="A18" s="71" t="s">
        <v>220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51" t="s">
        <v>150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</row>
    <row r="21" spans="1:79" ht="135" customHeight="1" x14ac:dyDescent="0.2">
      <c r="A21" s="71" t="s">
        <v>221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51" t="s">
        <v>151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</row>
    <row r="24" spans="1:79" ht="14.25" customHeight="1" x14ac:dyDescent="0.2">
      <c r="A24" s="118" t="s">
        <v>239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6" t="s">
        <v>229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</row>
    <row r="26" spans="1:79" ht="23.1" customHeight="1" x14ac:dyDescent="0.2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36" t="s">
        <v>230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57" t="s">
        <v>4</v>
      </c>
      <c r="V27" s="58"/>
      <c r="W27" s="58"/>
      <c r="X27" s="58"/>
      <c r="Y27" s="85"/>
      <c r="Z27" s="57" t="s">
        <v>3</v>
      </c>
      <c r="AA27" s="58"/>
      <c r="AB27" s="58"/>
      <c r="AC27" s="58"/>
      <c r="AD27" s="85"/>
      <c r="AE27" s="103" t="s">
        <v>116</v>
      </c>
      <c r="AF27" s="104"/>
      <c r="AG27" s="104"/>
      <c r="AH27" s="105"/>
      <c r="AI27" s="57" t="s">
        <v>5</v>
      </c>
      <c r="AJ27" s="58"/>
      <c r="AK27" s="58"/>
      <c r="AL27" s="58"/>
      <c r="AM27" s="85"/>
      <c r="AN27" s="57" t="s">
        <v>4</v>
      </c>
      <c r="AO27" s="58"/>
      <c r="AP27" s="58"/>
      <c r="AQ27" s="58"/>
      <c r="AR27" s="85"/>
      <c r="AS27" s="57" t="s">
        <v>3</v>
      </c>
      <c r="AT27" s="58"/>
      <c r="AU27" s="58"/>
      <c r="AV27" s="58"/>
      <c r="AW27" s="85"/>
      <c r="AX27" s="103" t="s">
        <v>116</v>
      </c>
      <c r="AY27" s="104"/>
      <c r="AZ27" s="104"/>
      <c r="BA27" s="105"/>
      <c r="BB27" s="57" t="s">
        <v>96</v>
      </c>
      <c r="BC27" s="58"/>
      <c r="BD27" s="58"/>
      <c r="BE27" s="58"/>
      <c r="BF27" s="85"/>
      <c r="BG27" s="57" t="s">
        <v>4</v>
      </c>
      <c r="BH27" s="58"/>
      <c r="BI27" s="58"/>
      <c r="BJ27" s="58"/>
      <c r="BK27" s="85"/>
      <c r="BL27" s="57" t="s">
        <v>3</v>
      </c>
      <c r="BM27" s="58"/>
      <c r="BN27" s="58"/>
      <c r="BO27" s="58"/>
      <c r="BP27" s="85"/>
      <c r="BQ27" s="103" t="s">
        <v>116</v>
      </c>
      <c r="BR27" s="104"/>
      <c r="BS27" s="104"/>
      <c r="BT27" s="105"/>
      <c r="BU27" s="57" t="s">
        <v>97</v>
      </c>
      <c r="BV27" s="58"/>
      <c r="BW27" s="58"/>
      <c r="BX27" s="58"/>
      <c r="BY27" s="85"/>
    </row>
    <row r="28" spans="1:79" ht="15" customHeight="1" x14ac:dyDescent="0.2">
      <c r="A28" s="57">
        <v>1</v>
      </c>
      <c r="B28" s="58"/>
      <c r="C28" s="58"/>
      <c r="D28" s="85"/>
      <c r="E28" s="57">
        <v>2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7">
        <v>3</v>
      </c>
      <c r="V28" s="58"/>
      <c r="W28" s="58"/>
      <c r="X28" s="58"/>
      <c r="Y28" s="85"/>
      <c r="Z28" s="57">
        <v>4</v>
      </c>
      <c r="AA28" s="58"/>
      <c r="AB28" s="58"/>
      <c r="AC28" s="58"/>
      <c r="AD28" s="85"/>
      <c r="AE28" s="57">
        <v>5</v>
      </c>
      <c r="AF28" s="58"/>
      <c r="AG28" s="58"/>
      <c r="AH28" s="85"/>
      <c r="AI28" s="57">
        <v>6</v>
      </c>
      <c r="AJ28" s="58"/>
      <c r="AK28" s="58"/>
      <c r="AL28" s="58"/>
      <c r="AM28" s="85"/>
      <c r="AN28" s="57">
        <v>7</v>
      </c>
      <c r="AO28" s="58"/>
      <c r="AP28" s="58"/>
      <c r="AQ28" s="58"/>
      <c r="AR28" s="85"/>
      <c r="AS28" s="57">
        <v>8</v>
      </c>
      <c r="AT28" s="58"/>
      <c r="AU28" s="58"/>
      <c r="AV28" s="58"/>
      <c r="AW28" s="85"/>
      <c r="AX28" s="57">
        <v>9</v>
      </c>
      <c r="AY28" s="58"/>
      <c r="AZ28" s="58"/>
      <c r="BA28" s="85"/>
      <c r="BB28" s="57">
        <v>10</v>
      </c>
      <c r="BC28" s="58"/>
      <c r="BD28" s="58"/>
      <c r="BE28" s="58"/>
      <c r="BF28" s="85"/>
      <c r="BG28" s="57">
        <v>11</v>
      </c>
      <c r="BH28" s="58"/>
      <c r="BI28" s="58"/>
      <c r="BJ28" s="58"/>
      <c r="BK28" s="85"/>
      <c r="BL28" s="57">
        <v>12</v>
      </c>
      <c r="BM28" s="58"/>
      <c r="BN28" s="58"/>
      <c r="BO28" s="58"/>
      <c r="BP28" s="85"/>
      <c r="BQ28" s="57">
        <v>13</v>
      </c>
      <c r="BR28" s="58"/>
      <c r="BS28" s="58"/>
      <c r="BT28" s="85"/>
      <c r="BU28" s="57">
        <v>14</v>
      </c>
      <c r="BV28" s="58"/>
      <c r="BW28" s="58"/>
      <c r="BX28" s="58"/>
      <c r="BY28" s="85"/>
    </row>
    <row r="29" spans="1:79" ht="13.5" hidden="1" customHeight="1" x14ac:dyDescent="0.2">
      <c r="A29" s="45" t="s">
        <v>56</v>
      </c>
      <c r="B29" s="46"/>
      <c r="C29" s="46"/>
      <c r="D29" s="47"/>
      <c r="E29" s="45" t="s">
        <v>57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45" t="s">
        <v>91</v>
      </c>
      <c r="AF29" s="46"/>
      <c r="AG29" s="46"/>
      <c r="AH29" s="47"/>
      <c r="AI29" s="100" t="s">
        <v>170</v>
      </c>
      <c r="AJ29" s="101"/>
      <c r="AK29" s="101"/>
      <c r="AL29" s="101"/>
      <c r="AM29" s="102"/>
      <c r="AN29" s="45" t="s">
        <v>67</v>
      </c>
      <c r="AO29" s="46"/>
      <c r="AP29" s="46"/>
      <c r="AQ29" s="46"/>
      <c r="AR29" s="47"/>
      <c r="AS29" s="45" t="s">
        <v>68</v>
      </c>
      <c r="AT29" s="46"/>
      <c r="AU29" s="46"/>
      <c r="AV29" s="46"/>
      <c r="AW29" s="47"/>
      <c r="AX29" s="45" t="s">
        <v>92</v>
      </c>
      <c r="AY29" s="46"/>
      <c r="AZ29" s="46"/>
      <c r="BA29" s="47"/>
      <c r="BB29" s="100" t="s">
        <v>170</v>
      </c>
      <c r="BC29" s="101"/>
      <c r="BD29" s="101"/>
      <c r="BE29" s="101"/>
      <c r="BF29" s="102"/>
      <c r="BG29" s="45" t="s">
        <v>58</v>
      </c>
      <c r="BH29" s="46"/>
      <c r="BI29" s="46"/>
      <c r="BJ29" s="46"/>
      <c r="BK29" s="47"/>
      <c r="BL29" s="45" t="s">
        <v>59</v>
      </c>
      <c r="BM29" s="46"/>
      <c r="BN29" s="46"/>
      <c r="BO29" s="46"/>
      <c r="BP29" s="47"/>
      <c r="BQ29" s="45" t="s">
        <v>93</v>
      </c>
      <c r="BR29" s="46"/>
      <c r="BS29" s="46"/>
      <c r="BT29" s="47"/>
      <c r="BU29" s="100" t="s">
        <v>170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39"/>
      <c r="B30" s="40"/>
      <c r="C30" s="40"/>
      <c r="D30" s="64"/>
      <c r="E30" s="26" t="s">
        <v>172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59">
        <v>5481408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61" t="s">
        <v>173</v>
      </c>
      <c r="AF30" s="62"/>
      <c r="AG30" s="62"/>
      <c r="AH30" s="63"/>
      <c r="AI30" s="61">
        <f>IF(ISNUMBER(U30),U30,0)+IF(ISNUMBER(Z30),Z30,0)</f>
        <v>5481408</v>
      </c>
      <c r="AJ30" s="62"/>
      <c r="AK30" s="62"/>
      <c r="AL30" s="62"/>
      <c r="AM30" s="63"/>
      <c r="AN30" s="61">
        <v>5575260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5575260</v>
      </c>
      <c r="BC30" s="62"/>
      <c r="BD30" s="62"/>
      <c r="BE30" s="62"/>
      <c r="BF30" s="63"/>
      <c r="BG30" s="61">
        <v>5344993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5344993</v>
      </c>
      <c r="BV30" s="62"/>
      <c r="BW30" s="62"/>
      <c r="BX30" s="62"/>
      <c r="BY30" s="63"/>
      <c r="CA30" s="25" t="s">
        <v>22</v>
      </c>
    </row>
    <row r="31" spans="1:79" s="6" customFormat="1" ht="12.75" customHeight="1" x14ac:dyDescent="0.2">
      <c r="A31" s="41"/>
      <c r="B31" s="42"/>
      <c r="C31" s="42"/>
      <c r="D31" s="60"/>
      <c r="E31" s="30" t="s">
        <v>147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5">
        <v>5481408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5481408</v>
      </c>
      <c r="AJ31" s="53"/>
      <c r="AK31" s="53"/>
      <c r="AL31" s="53"/>
      <c r="AM31" s="54"/>
      <c r="AN31" s="52">
        <v>5575260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5575260</v>
      </c>
      <c r="BC31" s="53"/>
      <c r="BD31" s="53"/>
      <c r="BE31" s="53"/>
      <c r="BF31" s="54"/>
      <c r="BG31" s="52">
        <v>5344993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5344993</v>
      </c>
      <c r="BV31" s="53"/>
      <c r="BW31" s="53"/>
      <c r="BX31" s="53"/>
      <c r="BY31" s="54"/>
    </row>
    <row r="33" spans="1:79" ht="14.25" customHeight="1" x14ac:dyDescent="0.2">
      <c r="A33" s="118" t="s">
        <v>255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</row>
    <row r="34" spans="1:79" ht="15" customHeight="1" x14ac:dyDescent="0.2">
      <c r="A34" s="86" t="s">
        <v>229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</row>
    <row r="35" spans="1:79" ht="22.5" customHeight="1" x14ac:dyDescent="0.2">
      <c r="A35" s="88" t="s">
        <v>2</v>
      </c>
      <c r="B35" s="89"/>
      <c r="C35" s="89"/>
      <c r="D35" s="90"/>
      <c r="E35" s="88" t="s">
        <v>19</v>
      </c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90"/>
      <c r="X35" s="57" t="s">
        <v>251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85"/>
      <c r="AR35" s="36" t="s">
        <v>256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91"/>
      <c r="B36" s="92"/>
      <c r="C36" s="92"/>
      <c r="D36" s="93"/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3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103" t="s">
        <v>116</v>
      </c>
      <c r="AI36" s="104"/>
      <c r="AJ36" s="104"/>
      <c r="AK36" s="104"/>
      <c r="AL36" s="105"/>
      <c r="AM36" s="57" t="s">
        <v>5</v>
      </c>
      <c r="AN36" s="58"/>
      <c r="AO36" s="58"/>
      <c r="AP36" s="58"/>
      <c r="AQ36" s="85"/>
      <c r="AR36" s="57" t="s">
        <v>4</v>
      </c>
      <c r="AS36" s="58"/>
      <c r="AT36" s="58"/>
      <c r="AU36" s="58"/>
      <c r="AV36" s="85"/>
      <c r="AW36" s="57" t="s">
        <v>3</v>
      </c>
      <c r="AX36" s="58"/>
      <c r="AY36" s="58"/>
      <c r="AZ36" s="58"/>
      <c r="BA36" s="85"/>
      <c r="BB36" s="103" t="s">
        <v>116</v>
      </c>
      <c r="BC36" s="104"/>
      <c r="BD36" s="104"/>
      <c r="BE36" s="104"/>
      <c r="BF36" s="105"/>
      <c r="BG36" s="57" t="s">
        <v>96</v>
      </c>
      <c r="BH36" s="58"/>
      <c r="BI36" s="58"/>
      <c r="BJ36" s="58"/>
      <c r="BK36" s="85"/>
    </row>
    <row r="37" spans="1:79" ht="15" customHeight="1" x14ac:dyDescent="0.2">
      <c r="A37" s="57">
        <v>1</v>
      </c>
      <c r="B37" s="58"/>
      <c r="C37" s="58"/>
      <c r="D37" s="85"/>
      <c r="E37" s="57">
        <v>2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5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57">
        <v>7</v>
      </c>
      <c r="AS37" s="58"/>
      <c r="AT37" s="58"/>
      <c r="AU37" s="58"/>
      <c r="AV37" s="85"/>
      <c r="AW37" s="57">
        <v>8</v>
      </c>
      <c r="AX37" s="58"/>
      <c r="AY37" s="58"/>
      <c r="AZ37" s="58"/>
      <c r="BA37" s="85"/>
      <c r="BB37" s="57">
        <v>9</v>
      </c>
      <c r="BC37" s="58"/>
      <c r="BD37" s="58"/>
      <c r="BE37" s="58"/>
      <c r="BF37" s="85"/>
      <c r="BG37" s="57">
        <v>10</v>
      </c>
      <c r="BH37" s="58"/>
      <c r="BI37" s="58"/>
      <c r="BJ37" s="58"/>
      <c r="BK37" s="85"/>
    </row>
    <row r="38" spans="1:79" ht="20.25" hidden="1" customHeight="1" x14ac:dyDescent="0.2">
      <c r="A38" s="45" t="s">
        <v>56</v>
      </c>
      <c r="B38" s="46"/>
      <c r="C38" s="46"/>
      <c r="D38" s="47"/>
      <c r="E38" s="45" t="s">
        <v>57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7"/>
      <c r="X38" s="43" t="s">
        <v>60</v>
      </c>
      <c r="Y38" s="43"/>
      <c r="Z38" s="43"/>
      <c r="AA38" s="43"/>
      <c r="AB38" s="43"/>
      <c r="AC38" s="43" t="s">
        <v>61</v>
      </c>
      <c r="AD38" s="43"/>
      <c r="AE38" s="43"/>
      <c r="AF38" s="43"/>
      <c r="AG38" s="43"/>
      <c r="AH38" s="45" t="s">
        <v>94</v>
      </c>
      <c r="AI38" s="46"/>
      <c r="AJ38" s="46"/>
      <c r="AK38" s="46"/>
      <c r="AL38" s="47"/>
      <c r="AM38" s="100" t="s">
        <v>171</v>
      </c>
      <c r="AN38" s="101"/>
      <c r="AO38" s="101"/>
      <c r="AP38" s="101"/>
      <c r="AQ38" s="102"/>
      <c r="AR38" s="45" t="s">
        <v>62</v>
      </c>
      <c r="AS38" s="46"/>
      <c r="AT38" s="46"/>
      <c r="AU38" s="46"/>
      <c r="AV38" s="47"/>
      <c r="AW38" s="45" t="s">
        <v>63</v>
      </c>
      <c r="AX38" s="46"/>
      <c r="AY38" s="46"/>
      <c r="AZ38" s="46"/>
      <c r="BA38" s="47"/>
      <c r="BB38" s="45" t="s">
        <v>95</v>
      </c>
      <c r="BC38" s="46"/>
      <c r="BD38" s="46"/>
      <c r="BE38" s="46"/>
      <c r="BF38" s="47"/>
      <c r="BG38" s="100" t="s">
        <v>171</v>
      </c>
      <c r="BH38" s="101"/>
      <c r="BI38" s="101"/>
      <c r="BJ38" s="101"/>
      <c r="BK38" s="102"/>
      <c r="CA38" t="s">
        <v>23</v>
      </c>
    </row>
    <row r="39" spans="1:79" s="25" customFormat="1" ht="12.75" customHeight="1" x14ac:dyDescent="0.2">
      <c r="A39" s="39"/>
      <c r="B39" s="40"/>
      <c r="C39" s="40"/>
      <c r="D39" s="64"/>
      <c r="E39" s="26" t="s">
        <v>172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8"/>
      <c r="X39" s="61">
        <v>5668063</v>
      </c>
      <c r="Y39" s="62"/>
      <c r="Z39" s="62"/>
      <c r="AA39" s="62"/>
      <c r="AB39" s="63"/>
      <c r="AC39" s="61" t="s">
        <v>173</v>
      </c>
      <c r="AD39" s="62"/>
      <c r="AE39" s="62"/>
      <c r="AF39" s="62"/>
      <c r="AG39" s="63"/>
      <c r="AH39" s="61" t="s">
        <v>173</v>
      </c>
      <c r="AI39" s="62"/>
      <c r="AJ39" s="62"/>
      <c r="AK39" s="62"/>
      <c r="AL39" s="63"/>
      <c r="AM39" s="61">
        <f>IF(ISNUMBER(X39),X39,0)+IF(ISNUMBER(AC39),AC39,0)</f>
        <v>5668063</v>
      </c>
      <c r="AN39" s="62"/>
      <c r="AO39" s="62"/>
      <c r="AP39" s="62"/>
      <c r="AQ39" s="63"/>
      <c r="AR39" s="61">
        <v>5685861</v>
      </c>
      <c r="AS39" s="62"/>
      <c r="AT39" s="62"/>
      <c r="AU39" s="62"/>
      <c r="AV39" s="63"/>
      <c r="AW39" s="61" t="s">
        <v>173</v>
      </c>
      <c r="AX39" s="62"/>
      <c r="AY39" s="62"/>
      <c r="AZ39" s="62"/>
      <c r="BA39" s="63"/>
      <c r="BB39" s="61" t="s">
        <v>173</v>
      </c>
      <c r="BC39" s="62"/>
      <c r="BD39" s="62"/>
      <c r="BE39" s="62"/>
      <c r="BF39" s="63"/>
      <c r="BG39" s="59">
        <f>IF(ISNUMBER(AR39),AR39,0)+IF(ISNUMBER(AW39),AW39,0)</f>
        <v>5685861</v>
      </c>
      <c r="BH39" s="59"/>
      <c r="BI39" s="59"/>
      <c r="BJ39" s="59"/>
      <c r="BK39" s="59"/>
      <c r="CA39" s="25" t="s">
        <v>24</v>
      </c>
    </row>
    <row r="40" spans="1:79" s="6" customFormat="1" ht="12.75" customHeight="1" x14ac:dyDescent="0.2">
      <c r="A40" s="41"/>
      <c r="B40" s="42"/>
      <c r="C40" s="42"/>
      <c r="D40" s="60"/>
      <c r="E40" s="30" t="s">
        <v>147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  <c r="X40" s="52">
        <v>5668063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5668063</v>
      </c>
      <c r="AN40" s="53"/>
      <c r="AO40" s="53"/>
      <c r="AP40" s="53"/>
      <c r="AQ40" s="54"/>
      <c r="AR40" s="52">
        <v>5685861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5685861</v>
      </c>
      <c r="BH40" s="55"/>
      <c r="BI40" s="55"/>
      <c r="BJ40" s="55"/>
      <c r="BK40" s="5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51" t="s">
        <v>117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9"/>
    </row>
    <row r="44" spans="1:79" ht="14.25" customHeight="1" x14ac:dyDescent="0.2">
      <c r="A44" s="51" t="s">
        <v>241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</row>
    <row r="45" spans="1:79" ht="15" customHeight="1" x14ac:dyDescent="0.2">
      <c r="A45" s="76" t="s">
        <v>229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</row>
    <row r="46" spans="1:79" ht="23.1" customHeight="1" x14ac:dyDescent="0.2">
      <c r="A46" s="109" t="s">
        <v>118</v>
      </c>
      <c r="B46" s="110"/>
      <c r="C46" s="110"/>
      <c r="D46" s="111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57" t="s">
        <v>230</v>
      </c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85"/>
      <c r="AN46" s="57" t="s">
        <v>233</v>
      </c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85"/>
      <c r="BG46" s="57" t="s">
        <v>240</v>
      </c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85"/>
    </row>
    <row r="47" spans="1:79" ht="48.75" customHeight="1" x14ac:dyDescent="0.2">
      <c r="A47" s="112"/>
      <c r="B47" s="113"/>
      <c r="C47" s="113"/>
      <c r="D47" s="114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57" t="s">
        <v>4</v>
      </c>
      <c r="V47" s="58"/>
      <c r="W47" s="58"/>
      <c r="X47" s="58"/>
      <c r="Y47" s="85"/>
      <c r="Z47" s="57" t="s">
        <v>3</v>
      </c>
      <c r="AA47" s="58"/>
      <c r="AB47" s="58"/>
      <c r="AC47" s="58"/>
      <c r="AD47" s="85"/>
      <c r="AE47" s="103" t="s">
        <v>116</v>
      </c>
      <c r="AF47" s="104"/>
      <c r="AG47" s="104"/>
      <c r="AH47" s="105"/>
      <c r="AI47" s="57" t="s">
        <v>5</v>
      </c>
      <c r="AJ47" s="58"/>
      <c r="AK47" s="58"/>
      <c r="AL47" s="58"/>
      <c r="AM47" s="85"/>
      <c r="AN47" s="57" t="s">
        <v>4</v>
      </c>
      <c r="AO47" s="58"/>
      <c r="AP47" s="58"/>
      <c r="AQ47" s="58"/>
      <c r="AR47" s="85"/>
      <c r="AS47" s="57" t="s">
        <v>3</v>
      </c>
      <c r="AT47" s="58"/>
      <c r="AU47" s="58"/>
      <c r="AV47" s="58"/>
      <c r="AW47" s="85"/>
      <c r="AX47" s="103" t="s">
        <v>116</v>
      </c>
      <c r="AY47" s="104"/>
      <c r="AZ47" s="104"/>
      <c r="BA47" s="105"/>
      <c r="BB47" s="57" t="s">
        <v>96</v>
      </c>
      <c r="BC47" s="58"/>
      <c r="BD47" s="58"/>
      <c r="BE47" s="58"/>
      <c r="BF47" s="85"/>
      <c r="BG47" s="57" t="s">
        <v>4</v>
      </c>
      <c r="BH47" s="58"/>
      <c r="BI47" s="58"/>
      <c r="BJ47" s="58"/>
      <c r="BK47" s="85"/>
      <c r="BL47" s="57" t="s">
        <v>3</v>
      </c>
      <c r="BM47" s="58"/>
      <c r="BN47" s="58"/>
      <c r="BO47" s="58"/>
      <c r="BP47" s="85"/>
      <c r="BQ47" s="103" t="s">
        <v>116</v>
      </c>
      <c r="BR47" s="104"/>
      <c r="BS47" s="104"/>
      <c r="BT47" s="105"/>
      <c r="BU47" s="57" t="s">
        <v>97</v>
      </c>
      <c r="BV47" s="58"/>
      <c r="BW47" s="58"/>
      <c r="BX47" s="58"/>
      <c r="BY47" s="85"/>
    </row>
    <row r="48" spans="1:79" ht="15" customHeight="1" x14ac:dyDescent="0.2">
      <c r="A48" s="57">
        <v>1</v>
      </c>
      <c r="B48" s="58"/>
      <c r="C48" s="58"/>
      <c r="D48" s="85"/>
      <c r="E48" s="57">
        <v>2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85"/>
      <c r="U48" s="57">
        <v>3</v>
      </c>
      <c r="V48" s="58"/>
      <c r="W48" s="58"/>
      <c r="X48" s="58"/>
      <c r="Y48" s="85"/>
      <c r="Z48" s="57">
        <v>4</v>
      </c>
      <c r="AA48" s="58"/>
      <c r="AB48" s="58"/>
      <c r="AC48" s="58"/>
      <c r="AD48" s="85"/>
      <c r="AE48" s="57">
        <v>5</v>
      </c>
      <c r="AF48" s="58"/>
      <c r="AG48" s="58"/>
      <c r="AH48" s="85"/>
      <c r="AI48" s="57">
        <v>6</v>
      </c>
      <c r="AJ48" s="58"/>
      <c r="AK48" s="58"/>
      <c r="AL48" s="58"/>
      <c r="AM48" s="85"/>
      <c r="AN48" s="57">
        <v>7</v>
      </c>
      <c r="AO48" s="58"/>
      <c r="AP48" s="58"/>
      <c r="AQ48" s="58"/>
      <c r="AR48" s="85"/>
      <c r="AS48" s="57">
        <v>8</v>
      </c>
      <c r="AT48" s="58"/>
      <c r="AU48" s="58"/>
      <c r="AV48" s="58"/>
      <c r="AW48" s="85"/>
      <c r="AX48" s="57">
        <v>9</v>
      </c>
      <c r="AY48" s="58"/>
      <c r="AZ48" s="58"/>
      <c r="BA48" s="85"/>
      <c r="BB48" s="57">
        <v>10</v>
      </c>
      <c r="BC48" s="58"/>
      <c r="BD48" s="58"/>
      <c r="BE48" s="58"/>
      <c r="BF48" s="85"/>
      <c r="BG48" s="57">
        <v>11</v>
      </c>
      <c r="BH48" s="58"/>
      <c r="BI48" s="58"/>
      <c r="BJ48" s="58"/>
      <c r="BK48" s="85"/>
      <c r="BL48" s="57">
        <v>12</v>
      </c>
      <c r="BM48" s="58"/>
      <c r="BN48" s="58"/>
      <c r="BO48" s="58"/>
      <c r="BP48" s="85"/>
      <c r="BQ48" s="57">
        <v>13</v>
      </c>
      <c r="BR48" s="58"/>
      <c r="BS48" s="58"/>
      <c r="BT48" s="85"/>
      <c r="BU48" s="57">
        <v>14</v>
      </c>
      <c r="BV48" s="58"/>
      <c r="BW48" s="58"/>
      <c r="BX48" s="58"/>
      <c r="BY48" s="85"/>
    </row>
    <row r="49" spans="1:79" s="1" customFormat="1" ht="12.75" hidden="1" customHeight="1" x14ac:dyDescent="0.2">
      <c r="A49" s="45" t="s">
        <v>64</v>
      </c>
      <c r="B49" s="46"/>
      <c r="C49" s="46"/>
      <c r="D49" s="47"/>
      <c r="E49" s="45" t="s">
        <v>57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/>
      <c r="U49" s="45" t="s">
        <v>65</v>
      </c>
      <c r="V49" s="46"/>
      <c r="W49" s="46"/>
      <c r="X49" s="46"/>
      <c r="Y49" s="47"/>
      <c r="Z49" s="45" t="s">
        <v>66</v>
      </c>
      <c r="AA49" s="46"/>
      <c r="AB49" s="46"/>
      <c r="AC49" s="46"/>
      <c r="AD49" s="47"/>
      <c r="AE49" s="45" t="s">
        <v>91</v>
      </c>
      <c r="AF49" s="46"/>
      <c r="AG49" s="46"/>
      <c r="AH49" s="47"/>
      <c r="AI49" s="100" t="s">
        <v>170</v>
      </c>
      <c r="AJ49" s="101"/>
      <c r="AK49" s="101"/>
      <c r="AL49" s="101"/>
      <c r="AM49" s="102"/>
      <c r="AN49" s="45" t="s">
        <v>67</v>
      </c>
      <c r="AO49" s="46"/>
      <c r="AP49" s="46"/>
      <c r="AQ49" s="46"/>
      <c r="AR49" s="47"/>
      <c r="AS49" s="45" t="s">
        <v>68</v>
      </c>
      <c r="AT49" s="46"/>
      <c r="AU49" s="46"/>
      <c r="AV49" s="46"/>
      <c r="AW49" s="47"/>
      <c r="AX49" s="45" t="s">
        <v>92</v>
      </c>
      <c r="AY49" s="46"/>
      <c r="AZ49" s="46"/>
      <c r="BA49" s="47"/>
      <c r="BB49" s="100" t="s">
        <v>170</v>
      </c>
      <c r="BC49" s="101"/>
      <c r="BD49" s="101"/>
      <c r="BE49" s="101"/>
      <c r="BF49" s="102"/>
      <c r="BG49" s="45" t="s">
        <v>58</v>
      </c>
      <c r="BH49" s="46"/>
      <c r="BI49" s="46"/>
      <c r="BJ49" s="46"/>
      <c r="BK49" s="47"/>
      <c r="BL49" s="45" t="s">
        <v>59</v>
      </c>
      <c r="BM49" s="46"/>
      <c r="BN49" s="46"/>
      <c r="BO49" s="46"/>
      <c r="BP49" s="47"/>
      <c r="BQ49" s="45" t="s">
        <v>93</v>
      </c>
      <c r="BR49" s="46"/>
      <c r="BS49" s="46"/>
      <c r="BT49" s="47"/>
      <c r="BU49" s="100" t="s">
        <v>170</v>
      </c>
      <c r="BV49" s="101"/>
      <c r="BW49" s="101"/>
      <c r="BX49" s="101"/>
      <c r="BY49" s="102"/>
      <c r="CA49" t="s">
        <v>25</v>
      </c>
    </row>
    <row r="50" spans="1:79" s="25" customFormat="1" ht="12.75" customHeight="1" x14ac:dyDescent="0.2">
      <c r="A50" s="39">
        <v>2111</v>
      </c>
      <c r="B50" s="40"/>
      <c r="C50" s="40"/>
      <c r="D50" s="64"/>
      <c r="E50" s="26" t="s">
        <v>174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61">
        <v>4361408</v>
      </c>
      <c r="V50" s="62"/>
      <c r="W50" s="62"/>
      <c r="X50" s="62"/>
      <c r="Y50" s="63"/>
      <c r="Z50" s="61">
        <v>0</v>
      </c>
      <c r="AA50" s="62"/>
      <c r="AB50" s="62"/>
      <c r="AC50" s="62"/>
      <c r="AD50" s="63"/>
      <c r="AE50" s="61">
        <v>0</v>
      </c>
      <c r="AF50" s="62"/>
      <c r="AG50" s="62"/>
      <c r="AH50" s="63"/>
      <c r="AI50" s="61">
        <f t="shared" ref="AI50:AI61" si="0">IF(ISNUMBER(U50),U50,0)+IF(ISNUMBER(Z50),Z50,0)</f>
        <v>4361408</v>
      </c>
      <c r="AJ50" s="62"/>
      <c r="AK50" s="62"/>
      <c r="AL50" s="62"/>
      <c r="AM50" s="63"/>
      <c r="AN50" s="61">
        <v>4405136</v>
      </c>
      <c r="AO50" s="62"/>
      <c r="AP50" s="62"/>
      <c r="AQ50" s="62"/>
      <c r="AR50" s="63"/>
      <c r="AS50" s="61">
        <v>0</v>
      </c>
      <c r="AT50" s="62"/>
      <c r="AU50" s="62"/>
      <c r="AV50" s="62"/>
      <c r="AW50" s="63"/>
      <c r="AX50" s="61">
        <v>0</v>
      </c>
      <c r="AY50" s="62"/>
      <c r="AZ50" s="62"/>
      <c r="BA50" s="63"/>
      <c r="BB50" s="61">
        <f t="shared" ref="BB50:BB61" si="1">IF(ISNUMBER(AN50),AN50,0)+IF(ISNUMBER(AS50),AS50,0)</f>
        <v>4405136</v>
      </c>
      <c r="BC50" s="62"/>
      <c r="BD50" s="62"/>
      <c r="BE50" s="62"/>
      <c r="BF50" s="63"/>
      <c r="BG50" s="61">
        <v>4188024</v>
      </c>
      <c r="BH50" s="62"/>
      <c r="BI50" s="62"/>
      <c r="BJ50" s="62"/>
      <c r="BK50" s="63"/>
      <c r="BL50" s="61">
        <v>0</v>
      </c>
      <c r="BM50" s="62"/>
      <c r="BN50" s="62"/>
      <c r="BO50" s="62"/>
      <c r="BP50" s="63"/>
      <c r="BQ50" s="61">
        <v>0</v>
      </c>
      <c r="BR50" s="62"/>
      <c r="BS50" s="62"/>
      <c r="BT50" s="63"/>
      <c r="BU50" s="61">
        <f t="shared" ref="BU50:BU61" si="2">IF(ISNUMBER(BG50),BG50,0)+IF(ISNUMBER(BL50),BL50,0)</f>
        <v>4188024</v>
      </c>
      <c r="BV50" s="62"/>
      <c r="BW50" s="62"/>
      <c r="BX50" s="62"/>
      <c r="BY50" s="63"/>
      <c r="CA50" s="25" t="s">
        <v>26</v>
      </c>
    </row>
    <row r="51" spans="1:79" s="25" customFormat="1" ht="12.75" customHeight="1" x14ac:dyDescent="0.2">
      <c r="A51" s="39">
        <v>2120</v>
      </c>
      <c r="B51" s="40"/>
      <c r="C51" s="40"/>
      <c r="D51" s="64"/>
      <c r="E51" s="26" t="s">
        <v>175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  <c r="U51" s="61">
        <v>923201</v>
      </c>
      <c r="V51" s="62"/>
      <c r="W51" s="62"/>
      <c r="X51" s="62"/>
      <c r="Y51" s="63"/>
      <c r="Z51" s="61">
        <v>0</v>
      </c>
      <c r="AA51" s="62"/>
      <c r="AB51" s="62"/>
      <c r="AC51" s="62"/>
      <c r="AD51" s="63"/>
      <c r="AE51" s="61">
        <v>0</v>
      </c>
      <c r="AF51" s="62"/>
      <c r="AG51" s="62"/>
      <c r="AH51" s="63"/>
      <c r="AI51" s="61">
        <f t="shared" si="0"/>
        <v>923201</v>
      </c>
      <c r="AJ51" s="62"/>
      <c r="AK51" s="62"/>
      <c r="AL51" s="62"/>
      <c r="AM51" s="63"/>
      <c r="AN51" s="61">
        <v>969130</v>
      </c>
      <c r="AO51" s="62"/>
      <c r="AP51" s="62"/>
      <c r="AQ51" s="62"/>
      <c r="AR51" s="63"/>
      <c r="AS51" s="61">
        <v>0</v>
      </c>
      <c r="AT51" s="62"/>
      <c r="AU51" s="62"/>
      <c r="AV51" s="62"/>
      <c r="AW51" s="63"/>
      <c r="AX51" s="61">
        <v>0</v>
      </c>
      <c r="AY51" s="62"/>
      <c r="AZ51" s="62"/>
      <c r="BA51" s="63"/>
      <c r="BB51" s="61">
        <f t="shared" si="1"/>
        <v>969130</v>
      </c>
      <c r="BC51" s="62"/>
      <c r="BD51" s="62"/>
      <c r="BE51" s="62"/>
      <c r="BF51" s="63"/>
      <c r="BG51" s="61">
        <v>921365</v>
      </c>
      <c r="BH51" s="62"/>
      <c r="BI51" s="62"/>
      <c r="BJ51" s="62"/>
      <c r="BK51" s="63"/>
      <c r="BL51" s="61">
        <v>0</v>
      </c>
      <c r="BM51" s="62"/>
      <c r="BN51" s="62"/>
      <c r="BO51" s="62"/>
      <c r="BP51" s="63"/>
      <c r="BQ51" s="61">
        <v>0</v>
      </c>
      <c r="BR51" s="62"/>
      <c r="BS51" s="62"/>
      <c r="BT51" s="63"/>
      <c r="BU51" s="61">
        <f t="shared" si="2"/>
        <v>921365</v>
      </c>
      <c r="BV51" s="62"/>
      <c r="BW51" s="62"/>
      <c r="BX51" s="62"/>
      <c r="BY51" s="63"/>
    </row>
    <row r="52" spans="1:79" s="25" customFormat="1" ht="12.75" customHeight="1" x14ac:dyDescent="0.2">
      <c r="A52" s="39">
        <v>2210</v>
      </c>
      <c r="B52" s="40"/>
      <c r="C52" s="40"/>
      <c r="D52" s="64"/>
      <c r="E52" s="26" t="s">
        <v>176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8"/>
      <c r="U52" s="61">
        <v>78063</v>
      </c>
      <c r="V52" s="62"/>
      <c r="W52" s="62"/>
      <c r="X52" s="62"/>
      <c r="Y52" s="63"/>
      <c r="Z52" s="61">
        <v>0</v>
      </c>
      <c r="AA52" s="62"/>
      <c r="AB52" s="62"/>
      <c r="AC52" s="62"/>
      <c r="AD52" s="63"/>
      <c r="AE52" s="61">
        <v>0</v>
      </c>
      <c r="AF52" s="62"/>
      <c r="AG52" s="62"/>
      <c r="AH52" s="63"/>
      <c r="AI52" s="61">
        <f t="shared" si="0"/>
        <v>78063</v>
      </c>
      <c r="AJ52" s="62"/>
      <c r="AK52" s="62"/>
      <c r="AL52" s="62"/>
      <c r="AM52" s="63"/>
      <c r="AN52" s="61">
        <v>80213</v>
      </c>
      <c r="AO52" s="62"/>
      <c r="AP52" s="62"/>
      <c r="AQ52" s="62"/>
      <c r="AR52" s="63"/>
      <c r="AS52" s="61">
        <v>0</v>
      </c>
      <c r="AT52" s="62"/>
      <c r="AU52" s="62"/>
      <c r="AV52" s="62"/>
      <c r="AW52" s="63"/>
      <c r="AX52" s="61">
        <v>0</v>
      </c>
      <c r="AY52" s="62"/>
      <c r="AZ52" s="62"/>
      <c r="BA52" s="63"/>
      <c r="BB52" s="61">
        <f t="shared" si="1"/>
        <v>80213</v>
      </c>
      <c r="BC52" s="62"/>
      <c r="BD52" s="62"/>
      <c r="BE52" s="62"/>
      <c r="BF52" s="63"/>
      <c r="BG52" s="61">
        <v>85650</v>
      </c>
      <c r="BH52" s="62"/>
      <c r="BI52" s="62"/>
      <c r="BJ52" s="62"/>
      <c r="BK52" s="63"/>
      <c r="BL52" s="61">
        <v>0</v>
      </c>
      <c r="BM52" s="62"/>
      <c r="BN52" s="62"/>
      <c r="BO52" s="62"/>
      <c r="BP52" s="63"/>
      <c r="BQ52" s="61">
        <v>0</v>
      </c>
      <c r="BR52" s="62"/>
      <c r="BS52" s="62"/>
      <c r="BT52" s="63"/>
      <c r="BU52" s="61">
        <f t="shared" si="2"/>
        <v>85650</v>
      </c>
      <c r="BV52" s="62"/>
      <c r="BW52" s="62"/>
      <c r="BX52" s="62"/>
      <c r="BY52" s="63"/>
    </row>
    <row r="53" spans="1:79" s="25" customFormat="1" ht="12.75" customHeight="1" x14ac:dyDescent="0.2">
      <c r="A53" s="39">
        <v>2240</v>
      </c>
      <c r="B53" s="40"/>
      <c r="C53" s="40"/>
      <c r="D53" s="64"/>
      <c r="E53" s="26" t="s">
        <v>177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8"/>
      <c r="U53" s="61">
        <v>89890</v>
      </c>
      <c r="V53" s="62"/>
      <c r="W53" s="62"/>
      <c r="X53" s="62"/>
      <c r="Y53" s="63"/>
      <c r="Z53" s="61">
        <v>0</v>
      </c>
      <c r="AA53" s="62"/>
      <c r="AB53" s="62"/>
      <c r="AC53" s="62"/>
      <c r="AD53" s="63"/>
      <c r="AE53" s="61">
        <v>0</v>
      </c>
      <c r="AF53" s="62"/>
      <c r="AG53" s="62"/>
      <c r="AH53" s="63"/>
      <c r="AI53" s="61">
        <f t="shared" si="0"/>
        <v>89890</v>
      </c>
      <c r="AJ53" s="62"/>
      <c r="AK53" s="62"/>
      <c r="AL53" s="62"/>
      <c r="AM53" s="63"/>
      <c r="AN53" s="61">
        <v>86026</v>
      </c>
      <c r="AO53" s="62"/>
      <c r="AP53" s="62"/>
      <c r="AQ53" s="62"/>
      <c r="AR53" s="63"/>
      <c r="AS53" s="61">
        <v>0</v>
      </c>
      <c r="AT53" s="62"/>
      <c r="AU53" s="62"/>
      <c r="AV53" s="62"/>
      <c r="AW53" s="63"/>
      <c r="AX53" s="61">
        <v>0</v>
      </c>
      <c r="AY53" s="62"/>
      <c r="AZ53" s="62"/>
      <c r="BA53" s="63"/>
      <c r="BB53" s="61">
        <f t="shared" si="1"/>
        <v>86026</v>
      </c>
      <c r="BC53" s="62"/>
      <c r="BD53" s="62"/>
      <c r="BE53" s="62"/>
      <c r="BF53" s="63"/>
      <c r="BG53" s="61">
        <v>91360</v>
      </c>
      <c r="BH53" s="62"/>
      <c r="BI53" s="62"/>
      <c r="BJ53" s="62"/>
      <c r="BK53" s="63"/>
      <c r="BL53" s="61">
        <v>0</v>
      </c>
      <c r="BM53" s="62"/>
      <c r="BN53" s="62"/>
      <c r="BO53" s="62"/>
      <c r="BP53" s="63"/>
      <c r="BQ53" s="61">
        <v>0</v>
      </c>
      <c r="BR53" s="62"/>
      <c r="BS53" s="62"/>
      <c r="BT53" s="63"/>
      <c r="BU53" s="61">
        <f t="shared" si="2"/>
        <v>91360</v>
      </c>
      <c r="BV53" s="62"/>
      <c r="BW53" s="62"/>
      <c r="BX53" s="62"/>
      <c r="BY53" s="63"/>
    </row>
    <row r="54" spans="1:79" s="25" customFormat="1" ht="12.75" customHeight="1" x14ac:dyDescent="0.2">
      <c r="A54" s="39">
        <v>2250</v>
      </c>
      <c r="B54" s="40"/>
      <c r="C54" s="40"/>
      <c r="D54" s="64"/>
      <c r="E54" s="26" t="s">
        <v>178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8"/>
      <c r="U54" s="61">
        <v>1723</v>
      </c>
      <c r="V54" s="62"/>
      <c r="W54" s="62"/>
      <c r="X54" s="62"/>
      <c r="Y54" s="63"/>
      <c r="Z54" s="61">
        <v>0</v>
      </c>
      <c r="AA54" s="62"/>
      <c r="AB54" s="62"/>
      <c r="AC54" s="62"/>
      <c r="AD54" s="63"/>
      <c r="AE54" s="61">
        <v>0</v>
      </c>
      <c r="AF54" s="62"/>
      <c r="AG54" s="62"/>
      <c r="AH54" s="63"/>
      <c r="AI54" s="61">
        <f t="shared" si="0"/>
        <v>1723</v>
      </c>
      <c r="AJ54" s="62"/>
      <c r="AK54" s="62"/>
      <c r="AL54" s="62"/>
      <c r="AM54" s="63"/>
      <c r="AN54" s="61">
        <v>3000</v>
      </c>
      <c r="AO54" s="62"/>
      <c r="AP54" s="62"/>
      <c r="AQ54" s="62"/>
      <c r="AR54" s="63"/>
      <c r="AS54" s="61">
        <v>0</v>
      </c>
      <c r="AT54" s="62"/>
      <c r="AU54" s="62"/>
      <c r="AV54" s="62"/>
      <c r="AW54" s="63"/>
      <c r="AX54" s="61">
        <v>0</v>
      </c>
      <c r="AY54" s="62"/>
      <c r="AZ54" s="62"/>
      <c r="BA54" s="63"/>
      <c r="BB54" s="61">
        <f t="shared" si="1"/>
        <v>3000</v>
      </c>
      <c r="BC54" s="62"/>
      <c r="BD54" s="62"/>
      <c r="BE54" s="62"/>
      <c r="BF54" s="63"/>
      <c r="BG54" s="61">
        <v>3000</v>
      </c>
      <c r="BH54" s="62"/>
      <c r="BI54" s="62"/>
      <c r="BJ54" s="62"/>
      <c r="BK54" s="63"/>
      <c r="BL54" s="61">
        <v>0</v>
      </c>
      <c r="BM54" s="62"/>
      <c r="BN54" s="62"/>
      <c r="BO54" s="62"/>
      <c r="BP54" s="63"/>
      <c r="BQ54" s="61">
        <v>0</v>
      </c>
      <c r="BR54" s="62"/>
      <c r="BS54" s="62"/>
      <c r="BT54" s="63"/>
      <c r="BU54" s="61">
        <f t="shared" si="2"/>
        <v>3000</v>
      </c>
      <c r="BV54" s="62"/>
      <c r="BW54" s="62"/>
      <c r="BX54" s="62"/>
      <c r="BY54" s="63"/>
    </row>
    <row r="55" spans="1:79" s="25" customFormat="1" ht="12.75" customHeight="1" x14ac:dyDescent="0.2">
      <c r="A55" s="39">
        <v>2271</v>
      </c>
      <c r="B55" s="40"/>
      <c r="C55" s="40"/>
      <c r="D55" s="64"/>
      <c r="E55" s="26" t="s">
        <v>179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  <c r="U55" s="61">
        <v>4726</v>
      </c>
      <c r="V55" s="62"/>
      <c r="W55" s="62"/>
      <c r="X55" s="62"/>
      <c r="Y55" s="63"/>
      <c r="Z55" s="61">
        <v>0</v>
      </c>
      <c r="AA55" s="62"/>
      <c r="AB55" s="62"/>
      <c r="AC55" s="62"/>
      <c r="AD55" s="63"/>
      <c r="AE55" s="61">
        <v>0</v>
      </c>
      <c r="AF55" s="62"/>
      <c r="AG55" s="62"/>
      <c r="AH55" s="63"/>
      <c r="AI55" s="61">
        <f t="shared" si="0"/>
        <v>4726</v>
      </c>
      <c r="AJ55" s="62"/>
      <c r="AK55" s="62"/>
      <c r="AL55" s="62"/>
      <c r="AM55" s="63"/>
      <c r="AN55" s="61">
        <v>5969</v>
      </c>
      <c r="AO55" s="62"/>
      <c r="AP55" s="62"/>
      <c r="AQ55" s="62"/>
      <c r="AR55" s="63"/>
      <c r="AS55" s="61">
        <v>0</v>
      </c>
      <c r="AT55" s="62"/>
      <c r="AU55" s="62"/>
      <c r="AV55" s="62"/>
      <c r="AW55" s="63"/>
      <c r="AX55" s="61">
        <v>0</v>
      </c>
      <c r="AY55" s="62"/>
      <c r="AZ55" s="62"/>
      <c r="BA55" s="63"/>
      <c r="BB55" s="61">
        <f t="shared" si="1"/>
        <v>5969</v>
      </c>
      <c r="BC55" s="62"/>
      <c r="BD55" s="62"/>
      <c r="BE55" s="62"/>
      <c r="BF55" s="63"/>
      <c r="BG55" s="61">
        <v>7111</v>
      </c>
      <c r="BH55" s="62"/>
      <c r="BI55" s="62"/>
      <c r="BJ55" s="62"/>
      <c r="BK55" s="63"/>
      <c r="BL55" s="61">
        <v>0</v>
      </c>
      <c r="BM55" s="62"/>
      <c r="BN55" s="62"/>
      <c r="BO55" s="62"/>
      <c r="BP55" s="63"/>
      <c r="BQ55" s="61">
        <v>0</v>
      </c>
      <c r="BR55" s="62"/>
      <c r="BS55" s="62"/>
      <c r="BT55" s="63"/>
      <c r="BU55" s="61">
        <f t="shared" si="2"/>
        <v>7111</v>
      </c>
      <c r="BV55" s="62"/>
      <c r="BW55" s="62"/>
      <c r="BX55" s="62"/>
      <c r="BY55" s="63"/>
    </row>
    <row r="56" spans="1:79" s="25" customFormat="1" ht="12.75" customHeight="1" x14ac:dyDescent="0.2">
      <c r="A56" s="39">
        <v>2272</v>
      </c>
      <c r="B56" s="40"/>
      <c r="C56" s="40"/>
      <c r="D56" s="64"/>
      <c r="E56" s="26" t="s">
        <v>180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8"/>
      <c r="U56" s="61">
        <v>3207</v>
      </c>
      <c r="V56" s="62"/>
      <c r="W56" s="62"/>
      <c r="X56" s="62"/>
      <c r="Y56" s="63"/>
      <c r="Z56" s="61">
        <v>0</v>
      </c>
      <c r="AA56" s="62"/>
      <c r="AB56" s="62"/>
      <c r="AC56" s="62"/>
      <c r="AD56" s="63"/>
      <c r="AE56" s="61">
        <v>0</v>
      </c>
      <c r="AF56" s="62"/>
      <c r="AG56" s="62"/>
      <c r="AH56" s="63"/>
      <c r="AI56" s="61">
        <f t="shared" si="0"/>
        <v>3207</v>
      </c>
      <c r="AJ56" s="62"/>
      <c r="AK56" s="62"/>
      <c r="AL56" s="62"/>
      <c r="AM56" s="63"/>
      <c r="AN56" s="61">
        <v>3404</v>
      </c>
      <c r="AO56" s="62"/>
      <c r="AP56" s="62"/>
      <c r="AQ56" s="62"/>
      <c r="AR56" s="63"/>
      <c r="AS56" s="61">
        <v>0</v>
      </c>
      <c r="AT56" s="62"/>
      <c r="AU56" s="62"/>
      <c r="AV56" s="62"/>
      <c r="AW56" s="63"/>
      <c r="AX56" s="61">
        <v>0</v>
      </c>
      <c r="AY56" s="62"/>
      <c r="AZ56" s="62"/>
      <c r="BA56" s="63"/>
      <c r="BB56" s="61">
        <f t="shared" si="1"/>
        <v>3404</v>
      </c>
      <c r="BC56" s="62"/>
      <c r="BD56" s="62"/>
      <c r="BE56" s="62"/>
      <c r="BF56" s="63"/>
      <c r="BG56" s="61">
        <v>4299</v>
      </c>
      <c r="BH56" s="62"/>
      <c r="BI56" s="62"/>
      <c r="BJ56" s="62"/>
      <c r="BK56" s="63"/>
      <c r="BL56" s="61">
        <v>0</v>
      </c>
      <c r="BM56" s="62"/>
      <c r="BN56" s="62"/>
      <c r="BO56" s="62"/>
      <c r="BP56" s="63"/>
      <c r="BQ56" s="61">
        <v>0</v>
      </c>
      <c r="BR56" s="62"/>
      <c r="BS56" s="62"/>
      <c r="BT56" s="63"/>
      <c r="BU56" s="61">
        <f t="shared" si="2"/>
        <v>4299</v>
      </c>
      <c r="BV56" s="62"/>
      <c r="BW56" s="62"/>
      <c r="BX56" s="62"/>
      <c r="BY56" s="63"/>
    </row>
    <row r="57" spans="1:79" s="25" customFormat="1" ht="12.75" customHeight="1" x14ac:dyDescent="0.2">
      <c r="A57" s="39">
        <v>2273</v>
      </c>
      <c r="B57" s="40"/>
      <c r="C57" s="40"/>
      <c r="D57" s="64"/>
      <c r="E57" s="26" t="s">
        <v>181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8"/>
      <c r="U57" s="61">
        <v>18222</v>
      </c>
      <c r="V57" s="62"/>
      <c r="W57" s="62"/>
      <c r="X57" s="62"/>
      <c r="Y57" s="63"/>
      <c r="Z57" s="61">
        <v>0</v>
      </c>
      <c r="AA57" s="62"/>
      <c r="AB57" s="62"/>
      <c r="AC57" s="62"/>
      <c r="AD57" s="63"/>
      <c r="AE57" s="61">
        <v>0</v>
      </c>
      <c r="AF57" s="62"/>
      <c r="AG57" s="62"/>
      <c r="AH57" s="63"/>
      <c r="AI57" s="61">
        <f t="shared" si="0"/>
        <v>18222</v>
      </c>
      <c r="AJ57" s="62"/>
      <c r="AK57" s="62"/>
      <c r="AL57" s="62"/>
      <c r="AM57" s="63"/>
      <c r="AN57" s="61">
        <v>20940</v>
      </c>
      <c r="AO57" s="62"/>
      <c r="AP57" s="62"/>
      <c r="AQ57" s="62"/>
      <c r="AR57" s="63"/>
      <c r="AS57" s="61">
        <v>0</v>
      </c>
      <c r="AT57" s="62"/>
      <c r="AU57" s="62"/>
      <c r="AV57" s="62"/>
      <c r="AW57" s="63"/>
      <c r="AX57" s="61">
        <v>0</v>
      </c>
      <c r="AY57" s="62"/>
      <c r="AZ57" s="62"/>
      <c r="BA57" s="63"/>
      <c r="BB57" s="61">
        <f t="shared" si="1"/>
        <v>20940</v>
      </c>
      <c r="BC57" s="62"/>
      <c r="BD57" s="62"/>
      <c r="BE57" s="62"/>
      <c r="BF57" s="63"/>
      <c r="BG57" s="61">
        <v>41310</v>
      </c>
      <c r="BH57" s="62"/>
      <c r="BI57" s="62"/>
      <c r="BJ57" s="62"/>
      <c r="BK57" s="63"/>
      <c r="BL57" s="61">
        <v>0</v>
      </c>
      <c r="BM57" s="62"/>
      <c r="BN57" s="62"/>
      <c r="BO57" s="62"/>
      <c r="BP57" s="63"/>
      <c r="BQ57" s="61">
        <v>0</v>
      </c>
      <c r="BR57" s="62"/>
      <c r="BS57" s="62"/>
      <c r="BT57" s="63"/>
      <c r="BU57" s="61">
        <f t="shared" si="2"/>
        <v>41310</v>
      </c>
      <c r="BV57" s="62"/>
      <c r="BW57" s="62"/>
      <c r="BX57" s="62"/>
      <c r="BY57" s="63"/>
    </row>
    <row r="58" spans="1:79" s="25" customFormat="1" ht="25.5" customHeight="1" x14ac:dyDescent="0.2">
      <c r="A58" s="39">
        <v>2275</v>
      </c>
      <c r="B58" s="40"/>
      <c r="C58" s="40"/>
      <c r="D58" s="64"/>
      <c r="E58" s="26" t="s">
        <v>182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8"/>
      <c r="U58" s="61">
        <v>968</v>
      </c>
      <c r="V58" s="62"/>
      <c r="W58" s="62"/>
      <c r="X58" s="62"/>
      <c r="Y58" s="63"/>
      <c r="Z58" s="61">
        <v>0</v>
      </c>
      <c r="AA58" s="62"/>
      <c r="AB58" s="62"/>
      <c r="AC58" s="62"/>
      <c r="AD58" s="63"/>
      <c r="AE58" s="61">
        <v>0</v>
      </c>
      <c r="AF58" s="62"/>
      <c r="AG58" s="62"/>
      <c r="AH58" s="63"/>
      <c r="AI58" s="61">
        <f t="shared" si="0"/>
        <v>968</v>
      </c>
      <c r="AJ58" s="62"/>
      <c r="AK58" s="62"/>
      <c r="AL58" s="62"/>
      <c r="AM58" s="63"/>
      <c r="AN58" s="61">
        <v>1005</v>
      </c>
      <c r="AO58" s="62"/>
      <c r="AP58" s="62"/>
      <c r="AQ58" s="62"/>
      <c r="AR58" s="63"/>
      <c r="AS58" s="61">
        <v>0</v>
      </c>
      <c r="AT58" s="62"/>
      <c r="AU58" s="62"/>
      <c r="AV58" s="62"/>
      <c r="AW58" s="63"/>
      <c r="AX58" s="61">
        <v>0</v>
      </c>
      <c r="AY58" s="62"/>
      <c r="AZ58" s="62"/>
      <c r="BA58" s="63"/>
      <c r="BB58" s="61">
        <f t="shared" si="1"/>
        <v>1005</v>
      </c>
      <c r="BC58" s="62"/>
      <c r="BD58" s="62"/>
      <c r="BE58" s="62"/>
      <c r="BF58" s="63"/>
      <c r="BG58" s="61">
        <v>1436</v>
      </c>
      <c r="BH58" s="62"/>
      <c r="BI58" s="62"/>
      <c r="BJ58" s="62"/>
      <c r="BK58" s="63"/>
      <c r="BL58" s="61">
        <v>0</v>
      </c>
      <c r="BM58" s="62"/>
      <c r="BN58" s="62"/>
      <c r="BO58" s="62"/>
      <c r="BP58" s="63"/>
      <c r="BQ58" s="61">
        <v>0</v>
      </c>
      <c r="BR58" s="62"/>
      <c r="BS58" s="62"/>
      <c r="BT58" s="63"/>
      <c r="BU58" s="61">
        <f t="shared" si="2"/>
        <v>1436</v>
      </c>
      <c r="BV58" s="62"/>
      <c r="BW58" s="62"/>
      <c r="BX58" s="62"/>
      <c r="BY58" s="63"/>
    </row>
    <row r="59" spans="1:79" s="25" customFormat="1" ht="38.25" customHeight="1" x14ac:dyDescent="0.2">
      <c r="A59" s="39">
        <v>2282</v>
      </c>
      <c r="B59" s="40"/>
      <c r="C59" s="40"/>
      <c r="D59" s="64"/>
      <c r="E59" s="26" t="s">
        <v>183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  <c r="U59" s="61">
        <v>0</v>
      </c>
      <c r="V59" s="62"/>
      <c r="W59" s="62"/>
      <c r="X59" s="62"/>
      <c r="Y59" s="63"/>
      <c r="Z59" s="61">
        <v>0</v>
      </c>
      <c r="AA59" s="62"/>
      <c r="AB59" s="62"/>
      <c r="AC59" s="62"/>
      <c r="AD59" s="63"/>
      <c r="AE59" s="61">
        <v>0</v>
      </c>
      <c r="AF59" s="62"/>
      <c r="AG59" s="62"/>
      <c r="AH59" s="63"/>
      <c r="AI59" s="61">
        <f t="shared" si="0"/>
        <v>0</v>
      </c>
      <c r="AJ59" s="62"/>
      <c r="AK59" s="62"/>
      <c r="AL59" s="62"/>
      <c r="AM59" s="63"/>
      <c r="AN59" s="61">
        <v>437</v>
      </c>
      <c r="AO59" s="62"/>
      <c r="AP59" s="62"/>
      <c r="AQ59" s="62"/>
      <c r="AR59" s="63"/>
      <c r="AS59" s="61">
        <v>0</v>
      </c>
      <c r="AT59" s="62"/>
      <c r="AU59" s="62"/>
      <c r="AV59" s="62"/>
      <c r="AW59" s="63"/>
      <c r="AX59" s="61">
        <v>0</v>
      </c>
      <c r="AY59" s="62"/>
      <c r="AZ59" s="62"/>
      <c r="BA59" s="63"/>
      <c r="BB59" s="61">
        <f t="shared" si="1"/>
        <v>437</v>
      </c>
      <c r="BC59" s="62"/>
      <c r="BD59" s="62"/>
      <c r="BE59" s="62"/>
      <c r="BF59" s="63"/>
      <c r="BG59" s="61">
        <v>1438</v>
      </c>
      <c r="BH59" s="62"/>
      <c r="BI59" s="62"/>
      <c r="BJ59" s="62"/>
      <c r="BK59" s="63"/>
      <c r="BL59" s="61">
        <v>0</v>
      </c>
      <c r="BM59" s="62"/>
      <c r="BN59" s="62"/>
      <c r="BO59" s="62"/>
      <c r="BP59" s="63"/>
      <c r="BQ59" s="61">
        <v>0</v>
      </c>
      <c r="BR59" s="62"/>
      <c r="BS59" s="62"/>
      <c r="BT59" s="63"/>
      <c r="BU59" s="61">
        <f t="shared" si="2"/>
        <v>1438</v>
      </c>
      <c r="BV59" s="62"/>
      <c r="BW59" s="62"/>
      <c r="BX59" s="62"/>
      <c r="BY59" s="63"/>
    </row>
    <row r="60" spans="1:79" s="25" customFormat="1" ht="25.5" customHeight="1" x14ac:dyDescent="0.2">
      <c r="A60" s="39">
        <v>3110</v>
      </c>
      <c r="B60" s="40"/>
      <c r="C60" s="40"/>
      <c r="D60" s="64"/>
      <c r="E60" s="26" t="s">
        <v>184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8"/>
      <c r="U60" s="61">
        <v>0</v>
      </c>
      <c r="V60" s="62"/>
      <c r="W60" s="62"/>
      <c r="X60" s="62"/>
      <c r="Y60" s="63"/>
      <c r="Z60" s="61">
        <v>6460</v>
      </c>
      <c r="AA60" s="62"/>
      <c r="AB60" s="62"/>
      <c r="AC60" s="62"/>
      <c r="AD60" s="63"/>
      <c r="AE60" s="61">
        <v>0</v>
      </c>
      <c r="AF60" s="62"/>
      <c r="AG60" s="62"/>
      <c r="AH60" s="63"/>
      <c r="AI60" s="61">
        <f t="shared" si="0"/>
        <v>6460</v>
      </c>
      <c r="AJ60" s="62"/>
      <c r="AK60" s="62"/>
      <c r="AL60" s="62"/>
      <c r="AM60" s="63"/>
      <c r="AN60" s="61">
        <v>0</v>
      </c>
      <c r="AO60" s="62"/>
      <c r="AP60" s="62"/>
      <c r="AQ60" s="62"/>
      <c r="AR60" s="63"/>
      <c r="AS60" s="61">
        <v>0</v>
      </c>
      <c r="AT60" s="62"/>
      <c r="AU60" s="62"/>
      <c r="AV60" s="62"/>
      <c r="AW60" s="63"/>
      <c r="AX60" s="61">
        <v>0</v>
      </c>
      <c r="AY60" s="62"/>
      <c r="AZ60" s="62"/>
      <c r="BA60" s="63"/>
      <c r="BB60" s="61">
        <f t="shared" si="1"/>
        <v>0</v>
      </c>
      <c r="BC60" s="62"/>
      <c r="BD60" s="62"/>
      <c r="BE60" s="62"/>
      <c r="BF60" s="63"/>
      <c r="BG60" s="61">
        <v>0</v>
      </c>
      <c r="BH60" s="62"/>
      <c r="BI60" s="62"/>
      <c r="BJ60" s="62"/>
      <c r="BK60" s="63"/>
      <c r="BL60" s="61">
        <v>0</v>
      </c>
      <c r="BM60" s="62"/>
      <c r="BN60" s="62"/>
      <c r="BO60" s="62"/>
      <c r="BP60" s="63"/>
      <c r="BQ60" s="61">
        <v>0</v>
      </c>
      <c r="BR60" s="62"/>
      <c r="BS60" s="62"/>
      <c r="BT60" s="63"/>
      <c r="BU60" s="61">
        <f t="shared" si="2"/>
        <v>0</v>
      </c>
      <c r="BV60" s="62"/>
      <c r="BW60" s="62"/>
      <c r="BX60" s="62"/>
      <c r="BY60" s="63"/>
    </row>
    <row r="61" spans="1:79" s="6" customFormat="1" ht="12.75" customHeight="1" x14ac:dyDescent="0.2">
      <c r="A61" s="41"/>
      <c r="B61" s="42"/>
      <c r="C61" s="42"/>
      <c r="D61" s="60"/>
      <c r="E61" s="30" t="s">
        <v>147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2"/>
      <c r="U61" s="52">
        <v>5481408</v>
      </c>
      <c r="V61" s="53"/>
      <c r="W61" s="53"/>
      <c r="X61" s="53"/>
      <c r="Y61" s="54"/>
      <c r="Z61" s="52">
        <v>6460</v>
      </c>
      <c r="AA61" s="53"/>
      <c r="AB61" s="53"/>
      <c r="AC61" s="53"/>
      <c r="AD61" s="54"/>
      <c r="AE61" s="52">
        <v>0</v>
      </c>
      <c r="AF61" s="53"/>
      <c r="AG61" s="53"/>
      <c r="AH61" s="54"/>
      <c r="AI61" s="52">
        <f t="shared" si="0"/>
        <v>5487868</v>
      </c>
      <c r="AJ61" s="53"/>
      <c r="AK61" s="53"/>
      <c r="AL61" s="53"/>
      <c r="AM61" s="54"/>
      <c r="AN61" s="52">
        <v>5575260</v>
      </c>
      <c r="AO61" s="53"/>
      <c r="AP61" s="53"/>
      <c r="AQ61" s="53"/>
      <c r="AR61" s="54"/>
      <c r="AS61" s="52">
        <v>0</v>
      </c>
      <c r="AT61" s="53"/>
      <c r="AU61" s="53"/>
      <c r="AV61" s="53"/>
      <c r="AW61" s="54"/>
      <c r="AX61" s="52">
        <v>0</v>
      </c>
      <c r="AY61" s="53"/>
      <c r="AZ61" s="53"/>
      <c r="BA61" s="54"/>
      <c r="BB61" s="52">
        <f t="shared" si="1"/>
        <v>5575260</v>
      </c>
      <c r="BC61" s="53"/>
      <c r="BD61" s="53"/>
      <c r="BE61" s="53"/>
      <c r="BF61" s="54"/>
      <c r="BG61" s="52">
        <v>5344993</v>
      </c>
      <c r="BH61" s="53"/>
      <c r="BI61" s="53"/>
      <c r="BJ61" s="53"/>
      <c r="BK61" s="54"/>
      <c r="BL61" s="52">
        <v>0</v>
      </c>
      <c r="BM61" s="53"/>
      <c r="BN61" s="53"/>
      <c r="BO61" s="53"/>
      <c r="BP61" s="54"/>
      <c r="BQ61" s="52">
        <v>0</v>
      </c>
      <c r="BR61" s="53"/>
      <c r="BS61" s="53"/>
      <c r="BT61" s="54"/>
      <c r="BU61" s="52">
        <f t="shared" si="2"/>
        <v>5344993</v>
      </c>
      <c r="BV61" s="53"/>
      <c r="BW61" s="53"/>
      <c r="BX61" s="53"/>
      <c r="BY61" s="54"/>
    </row>
    <row r="63" spans="1:79" ht="14.25" customHeight="1" x14ac:dyDescent="0.2">
      <c r="A63" s="51" t="s">
        <v>242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</row>
    <row r="64" spans="1:79" ht="15" customHeight="1" x14ac:dyDescent="0.2">
      <c r="A64" s="86" t="s">
        <v>229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</row>
    <row r="65" spans="1:79" ht="23.1" customHeight="1" x14ac:dyDescent="0.2">
      <c r="A65" s="109" t="s">
        <v>119</v>
      </c>
      <c r="B65" s="110"/>
      <c r="C65" s="110"/>
      <c r="D65" s="110"/>
      <c r="E65" s="111"/>
      <c r="F65" s="36" t="s">
        <v>19</v>
      </c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57" t="s">
        <v>230</v>
      </c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85"/>
      <c r="AN65" s="57" t="s">
        <v>233</v>
      </c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85"/>
      <c r="BG65" s="57" t="s">
        <v>240</v>
      </c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85"/>
    </row>
    <row r="66" spans="1:79" ht="51.75" customHeight="1" x14ac:dyDescent="0.2">
      <c r="A66" s="112"/>
      <c r="B66" s="113"/>
      <c r="C66" s="113"/>
      <c r="D66" s="113"/>
      <c r="E66" s="114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57" t="s">
        <v>4</v>
      </c>
      <c r="V66" s="58"/>
      <c r="W66" s="58"/>
      <c r="X66" s="58"/>
      <c r="Y66" s="85"/>
      <c r="Z66" s="57" t="s">
        <v>3</v>
      </c>
      <c r="AA66" s="58"/>
      <c r="AB66" s="58"/>
      <c r="AC66" s="58"/>
      <c r="AD66" s="85"/>
      <c r="AE66" s="103" t="s">
        <v>116</v>
      </c>
      <c r="AF66" s="104"/>
      <c r="AG66" s="104"/>
      <c r="AH66" s="105"/>
      <c r="AI66" s="57" t="s">
        <v>5</v>
      </c>
      <c r="AJ66" s="58"/>
      <c r="AK66" s="58"/>
      <c r="AL66" s="58"/>
      <c r="AM66" s="85"/>
      <c r="AN66" s="57" t="s">
        <v>4</v>
      </c>
      <c r="AO66" s="58"/>
      <c r="AP66" s="58"/>
      <c r="AQ66" s="58"/>
      <c r="AR66" s="85"/>
      <c r="AS66" s="57" t="s">
        <v>3</v>
      </c>
      <c r="AT66" s="58"/>
      <c r="AU66" s="58"/>
      <c r="AV66" s="58"/>
      <c r="AW66" s="85"/>
      <c r="AX66" s="103" t="s">
        <v>116</v>
      </c>
      <c r="AY66" s="104"/>
      <c r="AZ66" s="104"/>
      <c r="BA66" s="105"/>
      <c r="BB66" s="57" t="s">
        <v>96</v>
      </c>
      <c r="BC66" s="58"/>
      <c r="BD66" s="58"/>
      <c r="BE66" s="58"/>
      <c r="BF66" s="85"/>
      <c r="BG66" s="57" t="s">
        <v>4</v>
      </c>
      <c r="BH66" s="58"/>
      <c r="BI66" s="58"/>
      <c r="BJ66" s="58"/>
      <c r="BK66" s="85"/>
      <c r="BL66" s="57" t="s">
        <v>3</v>
      </c>
      <c r="BM66" s="58"/>
      <c r="BN66" s="58"/>
      <c r="BO66" s="58"/>
      <c r="BP66" s="85"/>
      <c r="BQ66" s="103" t="s">
        <v>116</v>
      </c>
      <c r="BR66" s="104"/>
      <c r="BS66" s="104"/>
      <c r="BT66" s="105"/>
      <c r="BU66" s="36" t="s">
        <v>97</v>
      </c>
      <c r="BV66" s="36"/>
      <c r="BW66" s="36"/>
      <c r="BX66" s="36"/>
      <c r="BY66" s="36"/>
    </row>
    <row r="67" spans="1:79" ht="15" customHeight="1" x14ac:dyDescent="0.2">
      <c r="A67" s="57">
        <v>1</v>
      </c>
      <c r="B67" s="58"/>
      <c r="C67" s="58"/>
      <c r="D67" s="58"/>
      <c r="E67" s="85"/>
      <c r="F67" s="57">
        <v>2</v>
      </c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85"/>
      <c r="U67" s="57">
        <v>3</v>
      </c>
      <c r="V67" s="58"/>
      <c r="W67" s="58"/>
      <c r="X67" s="58"/>
      <c r="Y67" s="85"/>
      <c r="Z67" s="57">
        <v>4</v>
      </c>
      <c r="AA67" s="58"/>
      <c r="AB67" s="58"/>
      <c r="AC67" s="58"/>
      <c r="AD67" s="85"/>
      <c r="AE67" s="57">
        <v>5</v>
      </c>
      <c r="AF67" s="58"/>
      <c r="AG67" s="58"/>
      <c r="AH67" s="85"/>
      <c r="AI67" s="57">
        <v>6</v>
      </c>
      <c r="AJ67" s="58"/>
      <c r="AK67" s="58"/>
      <c r="AL67" s="58"/>
      <c r="AM67" s="85"/>
      <c r="AN67" s="57">
        <v>7</v>
      </c>
      <c r="AO67" s="58"/>
      <c r="AP67" s="58"/>
      <c r="AQ67" s="58"/>
      <c r="AR67" s="85"/>
      <c r="AS67" s="57">
        <v>8</v>
      </c>
      <c r="AT67" s="58"/>
      <c r="AU67" s="58"/>
      <c r="AV67" s="58"/>
      <c r="AW67" s="85"/>
      <c r="AX67" s="57">
        <v>9</v>
      </c>
      <c r="AY67" s="58"/>
      <c r="AZ67" s="58"/>
      <c r="BA67" s="85"/>
      <c r="BB67" s="57">
        <v>10</v>
      </c>
      <c r="BC67" s="58"/>
      <c r="BD67" s="58"/>
      <c r="BE67" s="58"/>
      <c r="BF67" s="85"/>
      <c r="BG67" s="57">
        <v>11</v>
      </c>
      <c r="BH67" s="58"/>
      <c r="BI67" s="58"/>
      <c r="BJ67" s="58"/>
      <c r="BK67" s="85"/>
      <c r="BL67" s="57">
        <v>12</v>
      </c>
      <c r="BM67" s="58"/>
      <c r="BN67" s="58"/>
      <c r="BO67" s="58"/>
      <c r="BP67" s="85"/>
      <c r="BQ67" s="57">
        <v>13</v>
      </c>
      <c r="BR67" s="58"/>
      <c r="BS67" s="58"/>
      <c r="BT67" s="85"/>
      <c r="BU67" s="36">
        <v>14</v>
      </c>
      <c r="BV67" s="36"/>
      <c r="BW67" s="36"/>
      <c r="BX67" s="36"/>
      <c r="BY67" s="36"/>
    </row>
    <row r="68" spans="1:79" s="1" customFormat="1" ht="13.5" hidden="1" customHeight="1" x14ac:dyDescent="0.2">
      <c r="A68" s="45" t="s">
        <v>64</v>
      </c>
      <c r="B68" s="46"/>
      <c r="C68" s="46"/>
      <c r="D68" s="46"/>
      <c r="E68" s="47"/>
      <c r="F68" s="45" t="s">
        <v>57</v>
      </c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7"/>
      <c r="U68" s="45" t="s">
        <v>65</v>
      </c>
      <c r="V68" s="46"/>
      <c r="W68" s="46"/>
      <c r="X68" s="46"/>
      <c r="Y68" s="47"/>
      <c r="Z68" s="45" t="s">
        <v>66</v>
      </c>
      <c r="AA68" s="46"/>
      <c r="AB68" s="46"/>
      <c r="AC68" s="46"/>
      <c r="AD68" s="47"/>
      <c r="AE68" s="45" t="s">
        <v>91</v>
      </c>
      <c r="AF68" s="46"/>
      <c r="AG68" s="46"/>
      <c r="AH68" s="47"/>
      <c r="AI68" s="100" t="s">
        <v>170</v>
      </c>
      <c r="AJ68" s="101"/>
      <c r="AK68" s="101"/>
      <c r="AL68" s="101"/>
      <c r="AM68" s="102"/>
      <c r="AN68" s="45" t="s">
        <v>67</v>
      </c>
      <c r="AO68" s="46"/>
      <c r="AP68" s="46"/>
      <c r="AQ68" s="46"/>
      <c r="AR68" s="47"/>
      <c r="AS68" s="45" t="s">
        <v>68</v>
      </c>
      <c r="AT68" s="46"/>
      <c r="AU68" s="46"/>
      <c r="AV68" s="46"/>
      <c r="AW68" s="47"/>
      <c r="AX68" s="45" t="s">
        <v>92</v>
      </c>
      <c r="AY68" s="46"/>
      <c r="AZ68" s="46"/>
      <c r="BA68" s="47"/>
      <c r="BB68" s="100" t="s">
        <v>170</v>
      </c>
      <c r="BC68" s="101"/>
      <c r="BD68" s="101"/>
      <c r="BE68" s="101"/>
      <c r="BF68" s="102"/>
      <c r="BG68" s="45" t="s">
        <v>58</v>
      </c>
      <c r="BH68" s="46"/>
      <c r="BI68" s="46"/>
      <c r="BJ68" s="46"/>
      <c r="BK68" s="47"/>
      <c r="BL68" s="45" t="s">
        <v>59</v>
      </c>
      <c r="BM68" s="46"/>
      <c r="BN68" s="46"/>
      <c r="BO68" s="46"/>
      <c r="BP68" s="47"/>
      <c r="BQ68" s="45" t="s">
        <v>93</v>
      </c>
      <c r="BR68" s="46"/>
      <c r="BS68" s="46"/>
      <c r="BT68" s="47"/>
      <c r="BU68" s="56" t="s">
        <v>170</v>
      </c>
      <c r="BV68" s="56"/>
      <c r="BW68" s="56"/>
      <c r="BX68" s="56"/>
      <c r="BY68" s="56"/>
      <c r="CA68" t="s">
        <v>27</v>
      </c>
    </row>
    <row r="69" spans="1:79" s="6" customFormat="1" ht="12.75" customHeight="1" x14ac:dyDescent="0.2">
      <c r="A69" s="41"/>
      <c r="B69" s="42"/>
      <c r="C69" s="42"/>
      <c r="D69" s="42"/>
      <c r="E69" s="60"/>
      <c r="F69" s="41" t="s">
        <v>147</v>
      </c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60"/>
      <c r="U69" s="52"/>
      <c r="V69" s="53"/>
      <c r="W69" s="53"/>
      <c r="X69" s="53"/>
      <c r="Y69" s="54"/>
      <c r="Z69" s="52"/>
      <c r="AA69" s="53"/>
      <c r="AB69" s="53"/>
      <c r="AC69" s="53"/>
      <c r="AD69" s="54"/>
      <c r="AE69" s="52"/>
      <c r="AF69" s="53"/>
      <c r="AG69" s="53"/>
      <c r="AH69" s="54"/>
      <c r="AI69" s="52">
        <f>IF(ISNUMBER(U69),U69,0)+IF(ISNUMBER(Z69),Z69,0)</f>
        <v>0</v>
      </c>
      <c r="AJ69" s="53"/>
      <c r="AK69" s="53"/>
      <c r="AL69" s="53"/>
      <c r="AM69" s="54"/>
      <c r="AN69" s="52"/>
      <c r="AO69" s="53"/>
      <c r="AP69" s="53"/>
      <c r="AQ69" s="53"/>
      <c r="AR69" s="54"/>
      <c r="AS69" s="52"/>
      <c r="AT69" s="53"/>
      <c r="AU69" s="53"/>
      <c r="AV69" s="53"/>
      <c r="AW69" s="54"/>
      <c r="AX69" s="52"/>
      <c r="AY69" s="53"/>
      <c r="AZ69" s="53"/>
      <c r="BA69" s="54"/>
      <c r="BB69" s="52">
        <f>IF(ISNUMBER(AN69),AN69,0)+IF(ISNUMBER(AS69),AS69,0)</f>
        <v>0</v>
      </c>
      <c r="BC69" s="53"/>
      <c r="BD69" s="53"/>
      <c r="BE69" s="53"/>
      <c r="BF69" s="54"/>
      <c r="BG69" s="52"/>
      <c r="BH69" s="53"/>
      <c r="BI69" s="53"/>
      <c r="BJ69" s="53"/>
      <c r="BK69" s="54"/>
      <c r="BL69" s="52"/>
      <c r="BM69" s="53"/>
      <c r="BN69" s="53"/>
      <c r="BO69" s="53"/>
      <c r="BP69" s="54"/>
      <c r="BQ69" s="52"/>
      <c r="BR69" s="53"/>
      <c r="BS69" s="53"/>
      <c r="BT69" s="54"/>
      <c r="BU69" s="52">
        <f>IF(ISNUMBER(BG69),BG69,0)+IF(ISNUMBER(BL69),BL69,0)</f>
        <v>0</v>
      </c>
      <c r="BV69" s="53"/>
      <c r="BW69" s="53"/>
      <c r="BX69" s="53"/>
      <c r="BY69" s="54"/>
      <c r="CA69" s="6" t="s">
        <v>28</v>
      </c>
    </row>
    <row r="71" spans="1:79" ht="14.25" customHeight="1" x14ac:dyDescent="0.2">
      <c r="A71" s="51" t="s">
        <v>257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79" ht="15" customHeight="1" x14ac:dyDescent="0.2">
      <c r="A72" s="86" t="s">
        <v>229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</row>
    <row r="73" spans="1:79" ht="23.1" customHeight="1" x14ac:dyDescent="0.2">
      <c r="A73" s="109" t="s">
        <v>118</v>
      </c>
      <c r="B73" s="110"/>
      <c r="C73" s="110"/>
      <c r="D73" s="111"/>
      <c r="E73" s="88" t="s">
        <v>19</v>
      </c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90"/>
      <c r="X73" s="57" t="s">
        <v>251</v>
      </c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85"/>
      <c r="AR73" s="36" t="s">
        <v>256</v>
      </c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</row>
    <row r="74" spans="1:79" ht="48.75" customHeight="1" x14ac:dyDescent="0.2">
      <c r="A74" s="112"/>
      <c r="B74" s="113"/>
      <c r="C74" s="113"/>
      <c r="D74" s="114"/>
      <c r="E74" s="91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3"/>
      <c r="X74" s="88" t="s">
        <v>4</v>
      </c>
      <c r="Y74" s="89"/>
      <c r="Z74" s="89"/>
      <c r="AA74" s="89"/>
      <c r="AB74" s="90"/>
      <c r="AC74" s="88" t="s">
        <v>3</v>
      </c>
      <c r="AD74" s="89"/>
      <c r="AE74" s="89"/>
      <c r="AF74" s="89"/>
      <c r="AG74" s="90"/>
      <c r="AH74" s="103" t="s">
        <v>116</v>
      </c>
      <c r="AI74" s="104"/>
      <c r="AJ74" s="104"/>
      <c r="AK74" s="104"/>
      <c r="AL74" s="105"/>
      <c r="AM74" s="57" t="s">
        <v>5</v>
      </c>
      <c r="AN74" s="58"/>
      <c r="AO74" s="58"/>
      <c r="AP74" s="58"/>
      <c r="AQ74" s="85"/>
      <c r="AR74" s="57" t="s">
        <v>4</v>
      </c>
      <c r="AS74" s="58"/>
      <c r="AT74" s="58"/>
      <c r="AU74" s="58"/>
      <c r="AV74" s="85"/>
      <c r="AW74" s="57" t="s">
        <v>3</v>
      </c>
      <c r="AX74" s="58"/>
      <c r="AY74" s="58"/>
      <c r="AZ74" s="58"/>
      <c r="BA74" s="85"/>
      <c r="BB74" s="103" t="s">
        <v>116</v>
      </c>
      <c r="BC74" s="104"/>
      <c r="BD74" s="104"/>
      <c r="BE74" s="104"/>
      <c r="BF74" s="105"/>
      <c r="BG74" s="57" t="s">
        <v>96</v>
      </c>
      <c r="BH74" s="58"/>
      <c r="BI74" s="58"/>
      <c r="BJ74" s="58"/>
      <c r="BK74" s="85"/>
    </row>
    <row r="75" spans="1:79" ht="12.75" customHeight="1" x14ac:dyDescent="0.2">
      <c r="A75" s="57">
        <v>1</v>
      </c>
      <c r="B75" s="58"/>
      <c r="C75" s="58"/>
      <c r="D75" s="85"/>
      <c r="E75" s="57">
        <v>2</v>
      </c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85"/>
      <c r="X75" s="57">
        <v>3</v>
      </c>
      <c r="Y75" s="58"/>
      <c r="Z75" s="58"/>
      <c r="AA75" s="58"/>
      <c r="AB75" s="85"/>
      <c r="AC75" s="57">
        <v>4</v>
      </c>
      <c r="AD75" s="58"/>
      <c r="AE75" s="58"/>
      <c r="AF75" s="58"/>
      <c r="AG75" s="85"/>
      <c r="AH75" s="57">
        <v>5</v>
      </c>
      <c r="AI75" s="58"/>
      <c r="AJ75" s="58"/>
      <c r="AK75" s="58"/>
      <c r="AL75" s="85"/>
      <c r="AM75" s="57">
        <v>6</v>
      </c>
      <c r="AN75" s="58"/>
      <c r="AO75" s="58"/>
      <c r="AP75" s="58"/>
      <c r="AQ75" s="85"/>
      <c r="AR75" s="57">
        <v>7</v>
      </c>
      <c r="AS75" s="58"/>
      <c r="AT75" s="58"/>
      <c r="AU75" s="58"/>
      <c r="AV75" s="85"/>
      <c r="AW75" s="57">
        <v>8</v>
      </c>
      <c r="AX75" s="58"/>
      <c r="AY75" s="58"/>
      <c r="AZ75" s="58"/>
      <c r="BA75" s="85"/>
      <c r="BB75" s="57">
        <v>9</v>
      </c>
      <c r="BC75" s="58"/>
      <c r="BD75" s="58"/>
      <c r="BE75" s="58"/>
      <c r="BF75" s="85"/>
      <c r="BG75" s="57">
        <v>10</v>
      </c>
      <c r="BH75" s="58"/>
      <c r="BI75" s="58"/>
      <c r="BJ75" s="58"/>
      <c r="BK75" s="85"/>
    </row>
    <row r="76" spans="1:79" s="1" customFormat="1" ht="12.75" hidden="1" customHeight="1" x14ac:dyDescent="0.2">
      <c r="A76" s="45" t="s">
        <v>64</v>
      </c>
      <c r="B76" s="46"/>
      <c r="C76" s="46"/>
      <c r="D76" s="47"/>
      <c r="E76" s="45" t="s">
        <v>57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7"/>
      <c r="X76" s="115" t="s">
        <v>60</v>
      </c>
      <c r="Y76" s="116"/>
      <c r="Z76" s="116"/>
      <c r="AA76" s="116"/>
      <c r="AB76" s="117"/>
      <c r="AC76" s="115" t="s">
        <v>61</v>
      </c>
      <c r="AD76" s="116"/>
      <c r="AE76" s="116"/>
      <c r="AF76" s="116"/>
      <c r="AG76" s="117"/>
      <c r="AH76" s="45" t="s">
        <v>94</v>
      </c>
      <c r="AI76" s="46"/>
      <c r="AJ76" s="46"/>
      <c r="AK76" s="46"/>
      <c r="AL76" s="47"/>
      <c r="AM76" s="100" t="s">
        <v>171</v>
      </c>
      <c r="AN76" s="101"/>
      <c r="AO76" s="101"/>
      <c r="AP76" s="101"/>
      <c r="AQ76" s="102"/>
      <c r="AR76" s="45" t="s">
        <v>62</v>
      </c>
      <c r="AS76" s="46"/>
      <c r="AT76" s="46"/>
      <c r="AU76" s="46"/>
      <c r="AV76" s="47"/>
      <c r="AW76" s="45" t="s">
        <v>63</v>
      </c>
      <c r="AX76" s="46"/>
      <c r="AY76" s="46"/>
      <c r="AZ76" s="46"/>
      <c r="BA76" s="47"/>
      <c r="BB76" s="45" t="s">
        <v>95</v>
      </c>
      <c r="BC76" s="46"/>
      <c r="BD76" s="46"/>
      <c r="BE76" s="46"/>
      <c r="BF76" s="47"/>
      <c r="BG76" s="100" t="s">
        <v>171</v>
      </c>
      <c r="BH76" s="101"/>
      <c r="BI76" s="101"/>
      <c r="BJ76" s="101"/>
      <c r="BK76" s="102"/>
      <c r="CA76" t="s">
        <v>29</v>
      </c>
    </row>
    <row r="77" spans="1:79" s="25" customFormat="1" ht="12.75" customHeight="1" x14ac:dyDescent="0.2">
      <c r="A77" s="39">
        <v>2111</v>
      </c>
      <c r="B77" s="40"/>
      <c r="C77" s="40"/>
      <c r="D77" s="64"/>
      <c r="E77" s="26" t="s">
        <v>174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8"/>
      <c r="X77" s="61">
        <v>4454232</v>
      </c>
      <c r="Y77" s="62"/>
      <c r="Z77" s="62"/>
      <c r="AA77" s="62"/>
      <c r="AB77" s="63"/>
      <c r="AC77" s="61">
        <v>0</v>
      </c>
      <c r="AD77" s="62"/>
      <c r="AE77" s="62"/>
      <c r="AF77" s="62"/>
      <c r="AG77" s="63"/>
      <c r="AH77" s="61">
        <v>0</v>
      </c>
      <c r="AI77" s="62"/>
      <c r="AJ77" s="62"/>
      <c r="AK77" s="62"/>
      <c r="AL77" s="63"/>
      <c r="AM77" s="61">
        <f t="shared" ref="AM77:AM88" si="3">IF(ISNUMBER(X77),X77,0)+IF(ISNUMBER(AC77),AC77,0)</f>
        <v>4454232</v>
      </c>
      <c r="AN77" s="62"/>
      <c r="AO77" s="62"/>
      <c r="AP77" s="62"/>
      <c r="AQ77" s="63"/>
      <c r="AR77" s="61">
        <v>4458982</v>
      </c>
      <c r="AS77" s="62"/>
      <c r="AT77" s="62"/>
      <c r="AU77" s="62"/>
      <c r="AV77" s="63"/>
      <c r="AW77" s="61">
        <v>0</v>
      </c>
      <c r="AX77" s="62"/>
      <c r="AY77" s="62"/>
      <c r="AZ77" s="62"/>
      <c r="BA77" s="63"/>
      <c r="BB77" s="61">
        <v>0</v>
      </c>
      <c r="BC77" s="62"/>
      <c r="BD77" s="62"/>
      <c r="BE77" s="62"/>
      <c r="BF77" s="63"/>
      <c r="BG77" s="59">
        <f t="shared" ref="BG77:BG88" si="4">IF(ISNUMBER(AR77),AR77,0)+IF(ISNUMBER(AW77),AW77,0)</f>
        <v>4458982</v>
      </c>
      <c r="BH77" s="59"/>
      <c r="BI77" s="59"/>
      <c r="BJ77" s="59"/>
      <c r="BK77" s="59"/>
      <c r="CA77" s="25" t="s">
        <v>30</v>
      </c>
    </row>
    <row r="78" spans="1:79" s="25" customFormat="1" ht="12.75" customHeight="1" x14ac:dyDescent="0.2">
      <c r="A78" s="39">
        <v>2120</v>
      </c>
      <c r="B78" s="40"/>
      <c r="C78" s="40"/>
      <c r="D78" s="64"/>
      <c r="E78" s="26" t="s">
        <v>175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8"/>
      <c r="X78" s="61">
        <v>979931</v>
      </c>
      <c r="Y78" s="62"/>
      <c r="Z78" s="62"/>
      <c r="AA78" s="62"/>
      <c r="AB78" s="63"/>
      <c r="AC78" s="61">
        <v>0</v>
      </c>
      <c r="AD78" s="62"/>
      <c r="AE78" s="62"/>
      <c r="AF78" s="62"/>
      <c r="AG78" s="63"/>
      <c r="AH78" s="61">
        <v>0</v>
      </c>
      <c r="AI78" s="62"/>
      <c r="AJ78" s="62"/>
      <c r="AK78" s="62"/>
      <c r="AL78" s="63"/>
      <c r="AM78" s="61">
        <f t="shared" si="3"/>
        <v>979931</v>
      </c>
      <c r="AN78" s="62"/>
      <c r="AO78" s="62"/>
      <c r="AP78" s="62"/>
      <c r="AQ78" s="63"/>
      <c r="AR78" s="61">
        <v>980976</v>
      </c>
      <c r="AS78" s="62"/>
      <c r="AT78" s="62"/>
      <c r="AU78" s="62"/>
      <c r="AV78" s="63"/>
      <c r="AW78" s="61">
        <v>0</v>
      </c>
      <c r="AX78" s="62"/>
      <c r="AY78" s="62"/>
      <c r="AZ78" s="62"/>
      <c r="BA78" s="63"/>
      <c r="BB78" s="61">
        <v>0</v>
      </c>
      <c r="BC78" s="62"/>
      <c r="BD78" s="62"/>
      <c r="BE78" s="62"/>
      <c r="BF78" s="63"/>
      <c r="BG78" s="59">
        <f t="shared" si="4"/>
        <v>980976</v>
      </c>
      <c r="BH78" s="59"/>
      <c r="BI78" s="59"/>
      <c r="BJ78" s="59"/>
      <c r="BK78" s="59"/>
    </row>
    <row r="79" spans="1:79" s="25" customFormat="1" ht="12.75" customHeight="1" x14ac:dyDescent="0.2">
      <c r="A79" s="39">
        <v>2210</v>
      </c>
      <c r="B79" s="40"/>
      <c r="C79" s="40"/>
      <c r="D79" s="64"/>
      <c r="E79" s="26" t="s">
        <v>176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8"/>
      <c r="X79" s="61">
        <v>90190</v>
      </c>
      <c r="Y79" s="62"/>
      <c r="Z79" s="62"/>
      <c r="AA79" s="62"/>
      <c r="AB79" s="63"/>
      <c r="AC79" s="61">
        <v>0</v>
      </c>
      <c r="AD79" s="62"/>
      <c r="AE79" s="62"/>
      <c r="AF79" s="62"/>
      <c r="AG79" s="63"/>
      <c r="AH79" s="61">
        <v>0</v>
      </c>
      <c r="AI79" s="62"/>
      <c r="AJ79" s="62"/>
      <c r="AK79" s="62"/>
      <c r="AL79" s="63"/>
      <c r="AM79" s="61">
        <f t="shared" si="3"/>
        <v>90190</v>
      </c>
      <c r="AN79" s="62"/>
      <c r="AO79" s="62"/>
      <c r="AP79" s="62"/>
      <c r="AQ79" s="63"/>
      <c r="AR79" s="61">
        <v>94699</v>
      </c>
      <c r="AS79" s="62"/>
      <c r="AT79" s="62"/>
      <c r="AU79" s="62"/>
      <c r="AV79" s="63"/>
      <c r="AW79" s="61">
        <v>0</v>
      </c>
      <c r="AX79" s="62"/>
      <c r="AY79" s="62"/>
      <c r="AZ79" s="62"/>
      <c r="BA79" s="63"/>
      <c r="BB79" s="61">
        <v>0</v>
      </c>
      <c r="BC79" s="62"/>
      <c r="BD79" s="62"/>
      <c r="BE79" s="62"/>
      <c r="BF79" s="63"/>
      <c r="BG79" s="59">
        <f t="shared" si="4"/>
        <v>94699</v>
      </c>
      <c r="BH79" s="59"/>
      <c r="BI79" s="59"/>
      <c r="BJ79" s="59"/>
      <c r="BK79" s="59"/>
    </row>
    <row r="80" spans="1:79" s="25" customFormat="1" ht="12.75" customHeight="1" x14ac:dyDescent="0.2">
      <c r="A80" s="39">
        <v>2240</v>
      </c>
      <c r="B80" s="40"/>
      <c r="C80" s="40"/>
      <c r="D80" s="64"/>
      <c r="E80" s="26" t="s">
        <v>177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8"/>
      <c r="X80" s="61">
        <v>96202</v>
      </c>
      <c r="Y80" s="62"/>
      <c r="Z80" s="62"/>
      <c r="AA80" s="62"/>
      <c r="AB80" s="63"/>
      <c r="AC80" s="61">
        <v>0</v>
      </c>
      <c r="AD80" s="62"/>
      <c r="AE80" s="62"/>
      <c r="AF80" s="62"/>
      <c r="AG80" s="63"/>
      <c r="AH80" s="61">
        <v>0</v>
      </c>
      <c r="AI80" s="62"/>
      <c r="AJ80" s="62"/>
      <c r="AK80" s="62"/>
      <c r="AL80" s="63"/>
      <c r="AM80" s="61">
        <f t="shared" si="3"/>
        <v>96202</v>
      </c>
      <c r="AN80" s="62"/>
      <c r="AO80" s="62"/>
      <c r="AP80" s="62"/>
      <c r="AQ80" s="63"/>
      <c r="AR80" s="61">
        <v>101012</v>
      </c>
      <c r="AS80" s="62"/>
      <c r="AT80" s="62"/>
      <c r="AU80" s="62"/>
      <c r="AV80" s="63"/>
      <c r="AW80" s="61">
        <v>0</v>
      </c>
      <c r="AX80" s="62"/>
      <c r="AY80" s="62"/>
      <c r="AZ80" s="62"/>
      <c r="BA80" s="63"/>
      <c r="BB80" s="61">
        <v>0</v>
      </c>
      <c r="BC80" s="62"/>
      <c r="BD80" s="62"/>
      <c r="BE80" s="62"/>
      <c r="BF80" s="63"/>
      <c r="BG80" s="59">
        <f t="shared" si="4"/>
        <v>101012</v>
      </c>
      <c r="BH80" s="59"/>
      <c r="BI80" s="59"/>
      <c r="BJ80" s="59"/>
      <c r="BK80" s="59"/>
    </row>
    <row r="81" spans="1:79" s="25" customFormat="1" ht="12.75" customHeight="1" x14ac:dyDescent="0.2">
      <c r="A81" s="39">
        <v>2250</v>
      </c>
      <c r="B81" s="40"/>
      <c r="C81" s="40"/>
      <c r="D81" s="64"/>
      <c r="E81" s="26" t="s">
        <v>178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8"/>
      <c r="X81" s="61">
        <v>3355</v>
      </c>
      <c r="Y81" s="62"/>
      <c r="Z81" s="62"/>
      <c r="AA81" s="62"/>
      <c r="AB81" s="63"/>
      <c r="AC81" s="61">
        <v>0</v>
      </c>
      <c r="AD81" s="62"/>
      <c r="AE81" s="62"/>
      <c r="AF81" s="62"/>
      <c r="AG81" s="63"/>
      <c r="AH81" s="61">
        <v>0</v>
      </c>
      <c r="AI81" s="62"/>
      <c r="AJ81" s="62"/>
      <c r="AK81" s="62"/>
      <c r="AL81" s="63"/>
      <c r="AM81" s="61">
        <f t="shared" si="3"/>
        <v>3355</v>
      </c>
      <c r="AN81" s="62"/>
      <c r="AO81" s="62"/>
      <c r="AP81" s="62"/>
      <c r="AQ81" s="63"/>
      <c r="AR81" s="61">
        <v>3523</v>
      </c>
      <c r="AS81" s="62"/>
      <c r="AT81" s="62"/>
      <c r="AU81" s="62"/>
      <c r="AV81" s="63"/>
      <c r="AW81" s="61">
        <v>0</v>
      </c>
      <c r="AX81" s="62"/>
      <c r="AY81" s="62"/>
      <c r="AZ81" s="62"/>
      <c r="BA81" s="63"/>
      <c r="BB81" s="61">
        <v>0</v>
      </c>
      <c r="BC81" s="62"/>
      <c r="BD81" s="62"/>
      <c r="BE81" s="62"/>
      <c r="BF81" s="63"/>
      <c r="BG81" s="59">
        <f t="shared" si="4"/>
        <v>3523</v>
      </c>
      <c r="BH81" s="59"/>
      <c r="BI81" s="59"/>
      <c r="BJ81" s="59"/>
      <c r="BK81" s="59"/>
    </row>
    <row r="82" spans="1:79" s="25" customFormat="1" ht="12.75" customHeight="1" x14ac:dyDescent="0.2">
      <c r="A82" s="39">
        <v>2271</v>
      </c>
      <c r="B82" s="40"/>
      <c r="C82" s="40"/>
      <c r="D82" s="64"/>
      <c r="E82" s="26" t="s">
        <v>179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8"/>
      <c r="X82" s="61">
        <v>7545</v>
      </c>
      <c r="Y82" s="62"/>
      <c r="Z82" s="62"/>
      <c r="AA82" s="62"/>
      <c r="AB82" s="63"/>
      <c r="AC82" s="61">
        <v>0</v>
      </c>
      <c r="AD82" s="62"/>
      <c r="AE82" s="62"/>
      <c r="AF82" s="62"/>
      <c r="AG82" s="63"/>
      <c r="AH82" s="61">
        <v>0</v>
      </c>
      <c r="AI82" s="62"/>
      <c r="AJ82" s="62"/>
      <c r="AK82" s="62"/>
      <c r="AL82" s="63"/>
      <c r="AM82" s="61">
        <f t="shared" si="3"/>
        <v>7545</v>
      </c>
      <c r="AN82" s="62"/>
      <c r="AO82" s="62"/>
      <c r="AP82" s="62"/>
      <c r="AQ82" s="63"/>
      <c r="AR82" s="61">
        <v>7975</v>
      </c>
      <c r="AS82" s="62"/>
      <c r="AT82" s="62"/>
      <c r="AU82" s="62"/>
      <c r="AV82" s="63"/>
      <c r="AW82" s="61">
        <v>0</v>
      </c>
      <c r="AX82" s="62"/>
      <c r="AY82" s="62"/>
      <c r="AZ82" s="62"/>
      <c r="BA82" s="63"/>
      <c r="BB82" s="61">
        <v>0</v>
      </c>
      <c r="BC82" s="62"/>
      <c r="BD82" s="62"/>
      <c r="BE82" s="62"/>
      <c r="BF82" s="63"/>
      <c r="BG82" s="59">
        <f t="shared" si="4"/>
        <v>7975</v>
      </c>
      <c r="BH82" s="59"/>
      <c r="BI82" s="59"/>
      <c r="BJ82" s="59"/>
      <c r="BK82" s="59"/>
    </row>
    <row r="83" spans="1:79" s="25" customFormat="1" ht="12.75" customHeight="1" x14ac:dyDescent="0.2">
      <c r="A83" s="39">
        <v>2272</v>
      </c>
      <c r="B83" s="40"/>
      <c r="C83" s="40"/>
      <c r="D83" s="64"/>
      <c r="E83" s="26" t="s">
        <v>180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8"/>
      <c r="X83" s="61">
        <v>4561</v>
      </c>
      <c r="Y83" s="62"/>
      <c r="Z83" s="62"/>
      <c r="AA83" s="62"/>
      <c r="AB83" s="63"/>
      <c r="AC83" s="61">
        <v>0</v>
      </c>
      <c r="AD83" s="62"/>
      <c r="AE83" s="62"/>
      <c r="AF83" s="62"/>
      <c r="AG83" s="63"/>
      <c r="AH83" s="61">
        <v>0</v>
      </c>
      <c r="AI83" s="62"/>
      <c r="AJ83" s="62"/>
      <c r="AK83" s="62"/>
      <c r="AL83" s="63"/>
      <c r="AM83" s="61">
        <f t="shared" si="3"/>
        <v>4561</v>
      </c>
      <c r="AN83" s="62"/>
      <c r="AO83" s="62"/>
      <c r="AP83" s="62"/>
      <c r="AQ83" s="63"/>
      <c r="AR83" s="61">
        <v>4821</v>
      </c>
      <c r="AS83" s="62"/>
      <c r="AT83" s="62"/>
      <c r="AU83" s="62"/>
      <c r="AV83" s="63"/>
      <c r="AW83" s="61">
        <v>0</v>
      </c>
      <c r="AX83" s="62"/>
      <c r="AY83" s="62"/>
      <c r="AZ83" s="62"/>
      <c r="BA83" s="63"/>
      <c r="BB83" s="61">
        <v>0</v>
      </c>
      <c r="BC83" s="62"/>
      <c r="BD83" s="62"/>
      <c r="BE83" s="62"/>
      <c r="BF83" s="63"/>
      <c r="BG83" s="59">
        <f t="shared" si="4"/>
        <v>4821</v>
      </c>
      <c r="BH83" s="59"/>
      <c r="BI83" s="59"/>
      <c r="BJ83" s="59"/>
      <c r="BK83" s="59"/>
    </row>
    <row r="84" spans="1:79" s="25" customFormat="1" ht="12.75" customHeight="1" x14ac:dyDescent="0.2">
      <c r="A84" s="39">
        <v>2273</v>
      </c>
      <c r="B84" s="40"/>
      <c r="C84" s="40"/>
      <c r="D84" s="64"/>
      <c r="E84" s="26" t="s">
        <v>181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8"/>
      <c r="X84" s="61">
        <v>28987</v>
      </c>
      <c r="Y84" s="62"/>
      <c r="Z84" s="62"/>
      <c r="AA84" s="62"/>
      <c r="AB84" s="63"/>
      <c r="AC84" s="61">
        <v>0</v>
      </c>
      <c r="AD84" s="62"/>
      <c r="AE84" s="62"/>
      <c r="AF84" s="62"/>
      <c r="AG84" s="63"/>
      <c r="AH84" s="61">
        <v>0</v>
      </c>
      <c r="AI84" s="62"/>
      <c r="AJ84" s="62"/>
      <c r="AK84" s="62"/>
      <c r="AL84" s="63"/>
      <c r="AM84" s="61">
        <f t="shared" si="3"/>
        <v>28987</v>
      </c>
      <c r="AN84" s="62"/>
      <c r="AO84" s="62"/>
      <c r="AP84" s="62"/>
      <c r="AQ84" s="63"/>
      <c r="AR84" s="61">
        <v>30639</v>
      </c>
      <c r="AS84" s="62"/>
      <c r="AT84" s="62"/>
      <c r="AU84" s="62"/>
      <c r="AV84" s="63"/>
      <c r="AW84" s="61">
        <v>0</v>
      </c>
      <c r="AX84" s="62"/>
      <c r="AY84" s="62"/>
      <c r="AZ84" s="62"/>
      <c r="BA84" s="63"/>
      <c r="BB84" s="61">
        <v>0</v>
      </c>
      <c r="BC84" s="62"/>
      <c r="BD84" s="62"/>
      <c r="BE84" s="62"/>
      <c r="BF84" s="63"/>
      <c r="BG84" s="59">
        <f t="shared" si="4"/>
        <v>30639</v>
      </c>
      <c r="BH84" s="59"/>
      <c r="BI84" s="59"/>
      <c r="BJ84" s="59"/>
      <c r="BK84" s="59"/>
    </row>
    <row r="85" spans="1:79" s="25" customFormat="1" ht="12.75" customHeight="1" x14ac:dyDescent="0.2">
      <c r="A85" s="39">
        <v>2275</v>
      </c>
      <c r="B85" s="40"/>
      <c r="C85" s="40"/>
      <c r="D85" s="64"/>
      <c r="E85" s="26" t="s">
        <v>182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8"/>
      <c r="X85" s="61">
        <v>1524</v>
      </c>
      <c r="Y85" s="62"/>
      <c r="Z85" s="62"/>
      <c r="AA85" s="62"/>
      <c r="AB85" s="63"/>
      <c r="AC85" s="61">
        <v>0</v>
      </c>
      <c r="AD85" s="62"/>
      <c r="AE85" s="62"/>
      <c r="AF85" s="62"/>
      <c r="AG85" s="63"/>
      <c r="AH85" s="61">
        <v>0</v>
      </c>
      <c r="AI85" s="62"/>
      <c r="AJ85" s="62"/>
      <c r="AK85" s="62"/>
      <c r="AL85" s="63"/>
      <c r="AM85" s="61">
        <f t="shared" si="3"/>
        <v>1524</v>
      </c>
      <c r="AN85" s="62"/>
      <c r="AO85" s="62"/>
      <c r="AP85" s="62"/>
      <c r="AQ85" s="63"/>
      <c r="AR85" s="61">
        <v>1610</v>
      </c>
      <c r="AS85" s="62"/>
      <c r="AT85" s="62"/>
      <c r="AU85" s="62"/>
      <c r="AV85" s="63"/>
      <c r="AW85" s="61">
        <v>0</v>
      </c>
      <c r="AX85" s="62"/>
      <c r="AY85" s="62"/>
      <c r="AZ85" s="62"/>
      <c r="BA85" s="63"/>
      <c r="BB85" s="61">
        <v>0</v>
      </c>
      <c r="BC85" s="62"/>
      <c r="BD85" s="62"/>
      <c r="BE85" s="62"/>
      <c r="BF85" s="63"/>
      <c r="BG85" s="59">
        <f t="shared" si="4"/>
        <v>1610</v>
      </c>
      <c r="BH85" s="59"/>
      <c r="BI85" s="59"/>
      <c r="BJ85" s="59"/>
      <c r="BK85" s="59"/>
    </row>
    <row r="86" spans="1:79" s="25" customFormat="1" ht="25.5" customHeight="1" x14ac:dyDescent="0.2">
      <c r="A86" s="39">
        <v>2282</v>
      </c>
      <c r="B86" s="40"/>
      <c r="C86" s="40"/>
      <c r="D86" s="64"/>
      <c r="E86" s="26" t="s">
        <v>183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8"/>
      <c r="X86" s="61">
        <v>1536</v>
      </c>
      <c r="Y86" s="62"/>
      <c r="Z86" s="62"/>
      <c r="AA86" s="62"/>
      <c r="AB86" s="63"/>
      <c r="AC86" s="61">
        <v>0</v>
      </c>
      <c r="AD86" s="62"/>
      <c r="AE86" s="62"/>
      <c r="AF86" s="62"/>
      <c r="AG86" s="63"/>
      <c r="AH86" s="61">
        <v>0</v>
      </c>
      <c r="AI86" s="62"/>
      <c r="AJ86" s="62"/>
      <c r="AK86" s="62"/>
      <c r="AL86" s="63"/>
      <c r="AM86" s="61">
        <f t="shared" si="3"/>
        <v>1536</v>
      </c>
      <c r="AN86" s="62"/>
      <c r="AO86" s="62"/>
      <c r="AP86" s="62"/>
      <c r="AQ86" s="63"/>
      <c r="AR86" s="61">
        <v>1624</v>
      </c>
      <c r="AS86" s="62"/>
      <c r="AT86" s="62"/>
      <c r="AU86" s="62"/>
      <c r="AV86" s="63"/>
      <c r="AW86" s="61">
        <v>0</v>
      </c>
      <c r="AX86" s="62"/>
      <c r="AY86" s="62"/>
      <c r="AZ86" s="62"/>
      <c r="BA86" s="63"/>
      <c r="BB86" s="61">
        <v>0</v>
      </c>
      <c r="BC86" s="62"/>
      <c r="BD86" s="62"/>
      <c r="BE86" s="62"/>
      <c r="BF86" s="63"/>
      <c r="BG86" s="59">
        <f t="shared" si="4"/>
        <v>1624</v>
      </c>
      <c r="BH86" s="59"/>
      <c r="BI86" s="59"/>
      <c r="BJ86" s="59"/>
      <c r="BK86" s="59"/>
    </row>
    <row r="87" spans="1:79" s="25" customFormat="1" ht="25.5" customHeight="1" x14ac:dyDescent="0.2">
      <c r="A87" s="39">
        <v>3110</v>
      </c>
      <c r="B87" s="40"/>
      <c r="C87" s="40"/>
      <c r="D87" s="64"/>
      <c r="E87" s="26" t="s">
        <v>184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8"/>
      <c r="X87" s="61">
        <v>0</v>
      </c>
      <c r="Y87" s="62"/>
      <c r="Z87" s="62"/>
      <c r="AA87" s="62"/>
      <c r="AB87" s="63"/>
      <c r="AC87" s="61">
        <v>0</v>
      </c>
      <c r="AD87" s="62"/>
      <c r="AE87" s="62"/>
      <c r="AF87" s="62"/>
      <c r="AG87" s="63"/>
      <c r="AH87" s="61">
        <v>0</v>
      </c>
      <c r="AI87" s="62"/>
      <c r="AJ87" s="62"/>
      <c r="AK87" s="62"/>
      <c r="AL87" s="63"/>
      <c r="AM87" s="61">
        <f t="shared" si="3"/>
        <v>0</v>
      </c>
      <c r="AN87" s="62"/>
      <c r="AO87" s="62"/>
      <c r="AP87" s="62"/>
      <c r="AQ87" s="63"/>
      <c r="AR87" s="61">
        <v>0</v>
      </c>
      <c r="AS87" s="62"/>
      <c r="AT87" s="62"/>
      <c r="AU87" s="62"/>
      <c r="AV87" s="63"/>
      <c r="AW87" s="61">
        <v>0</v>
      </c>
      <c r="AX87" s="62"/>
      <c r="AY87" s="62"/>
      <c r="AZ87" s="62"/>
      <c r="BA87" s="63"/>
      <c r="BB87" s="61">
        <v>0</v>
      </c>
      <c r="BC87" s="62"/>
      <c r="BD87" s="62"/>
      <c r="BE87" s="62"/>
      <c r="BF87" s="63"/>
      <c r="BG87" s="59">
        <f t="shared" si="4"/>
        <v>0</v>
      </c>
      <c r="BH87" s="59"/>
      <c r="BI87" s="59"/>
      <c r="BJ87" s="59"/>
      <c r="BK87" s="59"/>
    </row>
    <row r="88" spans="1:79" s="6" customFormat="1" ht="12.75" customHeight="1" x14ac:dyDescent="0.2">
      <c r="A88" s="41"/>
      <c r="B88" s="42"/>
      <c r="C88" s="42"/>
      <c r="D88" s="60"/>
      <c r="E88" s="30" t="s">
        <v>147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2"/>
      <c r="X88" s="52">
        <v>5668063</v>
      </c>
      <c r="Y88" s="53"/>
      <c r="Z88" s="53"/>
      <c r="AA88" s="53"/>
      <c r="AB88" s="54"/>
      <c r="AC88" s="52">
        <v>0</v>
      </c>
      <c r="AD88" s="53"/>
      <c r="AE88" s="53"/>
      <c r="AF88" s="53"/>
      <c r="AG88" s="54"/>
      <c r="AH88" s="52">
        <v>0</v>
      </c>
      <c r="AI88" s="53"/>
      <c r="AJ88" s="53"/>
      <c r="AK88" s="53"/>
      <c r="AL88" s="54"/>
      <c r="AM88" s="52">
        <f t="shared" si="3"/>
        <v>5668063</v>
      </c>
      <c r="AN88" s="53"/>
      <c r="AO88" s="53"/>
      <c r="AP88" s="53"/>
      <c r="AQ88" s="54"/>
      <c r="AR88" s="52">
        <v>5685861</v>
      </c>
      <c r="AS88" s="53"/>
      <c r="AT88" s="53"/>
      <c r="AU88" s="53"/>
      <c r="AV88" s="54"/>
      <c r="AW88" s="52">
        <v>0</v>
      </c>
      <c r="AX88" s="53"/>
      <c r="AY88" s="53"/>
      <c r="AZ88" s="53"/>
      <c r="BA88" s="54"/>
      <c r="BB88" s="52">
        <v>0</v>
      </c>
      <c r="BC88" s="53"/>
      <c r="BD88" s="53"/>
      <c r="BE88" s="53"/>
      <c r="BF88" s="54"/>
      <c r="BG88" s="55">
        <f t="shared" si="4"/>
        <v>5685861</v>
      </c>
      <c r="BH88" s="55"/>
      <c r="BI88" s="55"/>
      <c r="BJ88" s="55"/>
      <c r="BK88" s="55"/>
    </row>
    <row r="90" spans="1:79" ht="14.25" customHeight="1" x14ac:dyDescent="0.2">
      <c r="A90" s="51" t="s">
        <v>258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</row>
    <row r="91" spans="1:79" ht="15" customHeight="1" x14ac:dyDescent="0.2">
      <c r="A91" s="86" t="s">
        <v>229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</row>
    <row r="92" spans="1:79" ht="23.1" customHeight="1" x14ac:dyDescent="0.2">
      <c r="A92" s="109" t="s">
        <v>119</v>
      </c>
      <c r="B92" s="110"/>
      <c r="C92" s="110"/>
      <c r="D92" s="110"/>
      <c r="E92" s="111"/>
      <c r="F92" s="88" t="s">
        <v>19</v>
      </c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90"/>
      <c r="X92" s="36" t="s">
        <v>251</v>
      </c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57" t="s">
        <v>256</v>
      </c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85"/>
    </row>
    <row r="93" spans="1:79" ht="53.25" customHeight="1" x14ac:dyDescent="0.2">
      <c r="A93" s="112"/>
      <c r="B93" s="113"/>
      <c r="C93" s="113"/>
      <c r="D93" s="113"/>
      <c r="E93" s="114"/>
      <c r="F93" s="91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3"/>
      <c r="X93" s="57" t="s">
        <v>4</v>
      </c>
      <c r="Y93" s="58"/>
      <c r="Z93" s="58"/>
      <c r="AA93" s="58"/>
      <c r="AB93" s="85"/>
      <c r="AC93" s="57" t="s">
        <v>3</v>
      </c>
      <c r="AD93" s="58"/>
      <c r="AE93" s="58"/>
      <c r="AF93" s="58"/>
      <c r="AG93" s="85"/>
      <c r="AH93" s="103" t="s">
        <v>116</v>
      </c>
      <c r="AI93" s="104"/>
      <c r="AJ93" s="104"/>
      <c r="AK93" s="104"/>
      <c r="AL93" s="105"/>
      <c r="AM93" s="57" t="s">
        <v>5</v>
      </c>
      <c r="AN93" s="58"/>
      <c r="AO93" s="58"/>
      <c r="AP93" s="58"/>
      <c r="AQ93" s="85"/>
      <c r="AR93" s="57" t="s">
        <v>4</v>
      </c>
      <c r="AS93" s="58"/>
      <c r="AT93" s="58"/>
      <c r="AU93" s="58"/>
      <c r="AV93" s="85"/>
      <c r="AW93" s="57" t="s">
        <v>3</v>
      </c>
      <c r="AX93" s="58"/>
      <c r="AY93" s="58"/>
      <c r="AZ93" s="58"/>
      <c r="BA93" s="85"/>
      <c r="BB93" s="77" t="s">
        <v>116</v>
      </c>
      <c r="BC93" s="77"/>
      <c r="BD93" s="77"/>
      <c r="BE93" s="77"/>
      <c r="BF93" s="77"/>
      <c r="BG93" s="57" t="s">
        <v>96</v>
      </c>
      <c r="BH93" s="58"/>
      <c r="BI93" s="58"/>
      <c r="BJ93" s="58"/>
      <c r="BK93" s="85"/>
    </row>
    <row r="94" spans="1:79" ht="15" customHeight="1" x14ac:dyDescent="0.2">
      <c r="A94" s="57">
        <v>1</v>
      </c>
      <c r="B94" s="58"/>
      <c r="C94" s="58"/>
      <c r="D94" s="58"/>
      <c r="E94" s="85"/>
      <c r="F94" s="57">
        <v>2</v>
      </c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85"/>
      <c r="X94" s="57">
        <v>3</v>
      </c>
      <c r="Y94" s="58"/>
      <c r="Z94" s="58"/>
      <c r="AA94" s="58"/>
      <c r="AB94" s="85"/>
      <c r="AC94" s="57">
        <v>4</v>
      </c>
      <c r="AD94" s="58"/>
      <c r="AE94" s="58"/>
      <c r="AF94" s="58"/>
      <c r="AG94" s="85"/>
      <c r="AH94" s="57">
        <v>5</v>
      </c>
      <c r="AI94" s="58"/>
      <c r="AJ94" s="58"/>
      <c r="AK94" s="58"/>
      <c r="AL94" s="85"/>
      <c r="AM94" s="57">
        <v>6</v>
      </c>
      <c r="AN94" s="58"/>
      <c r="AO94" s="58"/>
      <c r="AP94" s="58"/>
      <c r="AQ94" s="85"/>
      <c r="AR94" s="57">
        <v>7</v>
      </c>
      <c r="AS94" s="58"/>
      <c r="AT94" s="58"/>
      <c r="AU94" s="58"/>
      <c r="AV94" s="85"/>
      <c r="AW94" s="57">
        <v>8</v>
      </c>
      <c r="AX94" s="58"/>
      <c r="AY94" s="58"/>
      <c r="AZ94" s="58"/>
      <c r="BA94" s="85"/>
      <c r="BB94" s="57">
        <v>9</v>
      </c>
      <c r="BC94" s="58"/>
      <c r="BD94" s="58"/>
      <c r="BE94" s="58"/>
      <c r="BF94" s="85"/>
      <c r="BG94" s="57">
        <v>10</v>
      </c>
      <c r="BH94" s="58"/>
      <c r="BI94" s="58"/>
      <c r="BJ94" s="58"/>
      <c r="BK94" s="85"/>
    </row>
    <row r="95" spans="1:79" s="1" customFormat="1" ht="15" hidden="1" customHeight="1" x14ac:dyDescent="0.2">
      <c r="A95" s="45" t="s">
        <v>64</v>
      </c>
      <c r="B95" s="46"/>
      <c r="C95" s="46"/>
      <c r="D95" s="46"/>
      <c r="E95" s="47"/>
      <c r="F95" s="45" t="s">
        <v>57</v>
      </c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7"/>
      <c r="X95" s="45" t="s">
        <v>60</v>
      </c>
      <c r="Y95" s="46"/>
      <c r="Z95" s="46"/>
      <c r="AA95" s="46"/>
      <c r="AB95" s="47"/>
      <c r="AC95" s="45" t="s">
        <v>61</v>
      </c>
      <c r="AD95" s="46"/>
      <c r="AE95" s="46"/>
      <c r="AF95" s="46"/>
      <c r="AG95" s="47"/>
      <c r="AH95" s="45" t="s">
        <v>94</v>
      </c>
      <c r="AI95" s="46"/>
      <c r="AJ95" s="46"/>
      <c r="AK95" s="46"/>
      <c r="AL95" s="47"/>
      <c r="AM95" s="100" t="s">
        <v>171</v>
      </c>
      <c r="AN95" s="101"/>
      <c r="AO95" s="101"/>
      <c r="AP95" s="101"/>
      <c r="AQ95" s="102"/>
      <c r="AR95" s="45" t="s">
        <v>62</v>
      </c>
      <c r="AS95" s="46"/>
      <c r="AT95" s="46"/>
      <c r="AU95" s="46"/>
      <c r="AV95" s="47"/>
      <c r="AW95" s="45" t="s">
        <v>63</v>
      </c>
      <c r="AX95" s="46"/>
      <c r="AY95" s="46"/>
      <c r="AZ95" s="46"/>
      <c r="BA95" s="47"/>
      <c r="BB95" s="45" t="s">
        <v>95</v>
      </c>
      <c r="BC95" s="46"/>
      <c r="BD95" s="46"/>
      <c r="BE95" s="46"/>
      <c r="BF95" s="47"/>
      <c r="BG95" s="100" t="s">
        <v>171</v>
      </c>
      <c r="BH95" s="101"/>
      <c r="BI95" s="101"/>
      <c r="BJ95" s="101"/>
      <c r="BK95" s="102"/>
      <c r="CA95" t="s">
        <v>31</v>
      </c>
    </row>
    <row r="96" spans="1:79" s="6" customFormat="1" ht="12.75" customHeight="1" x14ac:dyDescent="0.2">
      <c r="A96" s="41"/>
      <c r="B96" s="42"/>
      <c r="C96" s="42"/>
      <c r="D96" s="42"/>
      <c r="E96" s="60"/>
      <c r="F96" s="41" t="s">
        <v>147</v>
      </c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60"/>
      <c r="X96" s="106"/>
      <c r="Y96" s="107"/>
      <c r="Z96" s="107"/>
      <c r="AA96" s="107"/>
      <c r="AB96" s="108"/>
      <c r="AC96" s="106"/>
      <c r="AD96" s="107"/>
      <c r="AE96" s="107"/>
      <c r="AF96" s="107"/>
      <c r="AG96" s="108"/>
      <c r="AH96" s="55"/>
      <c r="AI96" s="55"/>
      <c r="AJ96" s="55"/>
      <c r="AK96" s="55"/>
      <c r="AL96" s="55"/>
      <c r="AM96" s="55">
        <f>IF(ISNUMBER(X96),X96,0)+IF(ISNUMBER(AC96),AC96,0)</f>
        <v>0</v>
      </c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>
        <f>IF(ISNUMBER(AR96),AR96,0)+IF(ISNUMBER(AW96),AW96,0)</f>
        <v>0</v>
      </c>
      <c r="BH96" s="55"/>
      <c r="BI96" s="55"/>
      <c r="BJ96" s="55"/>
      <c r="BK96" s="55"/>
      <c r="CA96" s="6" t="s">
        <v>32</v>
      </c>
    </row>
    <row r="99" spans="1:79" ht="14.25" customHeight="1" x14ac:dyDescent="0.2">
      <c r="A99" s="51" t="s">
        <v>120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</row>
    <row r="100" spans="1:79" ht="14.25" customHeight="1" x14ac:dyDescent="0.2">
      <c r="A100" s="51" t="s">
        <v>243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</row>
    <row r="101" spans="1:79" ht="15" customHeight="1" x14ac:dyDescent="0.2">
      <c r="A101" s="86" t="s">
        <v>229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</row>
    <row r="102" spans="1:79" ht="23.1" customHeight="1" x14ac:dyDescent="0.2">
      <c r="A102" s="88" t="s">
        <v>6</v>
      </c>
      <c r="B102" s="89"/>
      <c r="C102" s="89"/>
      <c r="D102" s="88" t="s">
        <v>121</v>
      </c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90"/>
      <c r="U102" s="57" t="s">
        <v>230</v>
      </c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85"/>
      <c r="AN102" s="57" t="s">
        <v>233</v>
      </c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85"/>
      <c r="BG102" s="36" t="s">
        <v>240</v>
      </c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</row>
    <row r="103" spans="1:79" ht="52.5" customHeight="1" x14ac:dyDescent="0.2">
      <c r="A103" s="91"/>
      <c r="B103" s="92"/>
      <c r="C103" s="92"/>
      <c r="D103" s="91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3"/>
      <c r="U103" s="57" t="s">
        <v>4</v>
      </c>
      <c r="V103" s="58"/>
      <c r="W103" s="58"/>
      <c r="X103" s="58"/>
      <c r="Y103" s="85"/>
      <c r="Z103" s="57" t="s">
        <v>3</v>
      </c>
      <c r="AA103" s="58"/>
      <c r="AB103" s="58"/>
      <c r="AC103" s="58"/>
      <c r="AD103" s="85"/>
      <c r="AE103" s="103" t="s">
        <v>116</v>
      </c>
      <c r="AF103" s="104"/>
      <c r="AG103" s="104"/>
      <c r="AH103" s="105"/>
      <c r="AI103" s="57" t="s">
        <v>5</v>
      </c>
      <c r="AJ103" s="58"/>
      <c r="AK103" s="58"/>
      <c r="AL103" s="58"/>
      <c r="AM103" s="85"/>
      <c r="AN103" s="57" t="s">
        <v>4</v>
      </c>
      <c r="AO103" s="58"/>
      <c r="AP103" s="58"/>
      <c r="AQ103" s="58"/>
      <c r="AR103" s="85"/>
      <c r="AS103" s="57" t="s">
        <v>3</v>
      </c>
      <c r="AT103" s="58"/>
      <c r="AU103" s="58"/>
      <c r="AV103" s="58"/>
      <c r="AW103" s="85"/>
      <c r="AX103" s="103" t="s">
        <v>116</v>
      </c>
      <c r="AY103" s="104"/>
      <c r="AZ103" s="104"/>
      <c r="BA103" s="105"/>
      <c r="BB103" s="57" t="s">
        <v>96</v>
      </c>
      <c r="BC103" s="58"/>
      <c r="BD103" s="58"/>
      <c r="BE103" s="58"/>
      <c r="BF103" s="85"/>
      <c r="BG103" s="57" t="s">
        <v>4</v>
      </c>
      <c r="BH103" s="58"/>
      <c r="BI103" s="58"/>
      <c r="BJ103" s="58"/>
      <c r="BK103" s="85"/>
      <c r="BL103" s="36" t="s">
        <v>3</v>
      </c>
      <c r="BM103" s="36"/>
      <c r="BN103" s="36"/>
      <c r="BO103" s="36"/>
      <c r="BP103" s="36"/>
      <c r="BQ103" s="77" t="s">
        <v>116</v>
      </c>
      <c r="BR103" s="77"/>
      <c r="BS103" s="77"/>
      <c r="BT103" s="77"/>
      <c r="BU103" s="57" t="s">
        <v>97</v>
      </c>
      <c r="BV103" s="58"/>
      <c r="BW103" s="58"/>
      <c r="BX103" s="58"/>
      <c r="BY103" s="85"/>
    </row>
    <row r="104" spans="1:79" ht="15" customHeight="1" x14ac:dyDescent="0.2">
      <c r="A104" s="57">
        <v>1</v>
      </c>
      <c r="B104" s="58"/>
      <c r="C104" s="58"/>
      <c r="D104" s="57">
        <v>2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85"/>
      <c r="U104" s="57">
        <v>3</v>
      </c>
      <c r="V104" s="58"/>
      <c r="W104" s="58"/>
      <c r="X104" s="58"/>
      <c r="Y104" s="85"/>
      <c r="Z104" s="57">
        <v>4</v>
      </c>
      <c r="AA104" s="58"/>
      <c r="AB104" s="58"/>
      <c r="AC104" s="58"/>
      <c r="AD104" s="85"/>
      <c r="AE104" s="57">
        <v>5</v>
      </c>
      <c r="AF104" s="58"/>
      <c r="AG104" s="58"/>
      <c r="AH104" s="85"/>
      <c r="AI104" s="57">
        <v>6</v>
      </c>
      <c r="AJ104" s="58"/>
      <c r="AK104" s="58"/>
      <c r="AL104" s="58"/>
      <c r="AM104" s="85"/>
      <c r="AN104" s="57">
        <v>7</v>
      </c>
      <c r="AO104" s="58"/>
      <c r="AP104" s="58"/>
      <c r="AQ104" s="58"/>
      <c r="AR104" s="85"/>
      <c r="AS104" s="57">
        <v>8</v>
      </c>
      <c r="AT104" s="58"/>
      <c r="AU104" s="58"/>
      <c r="AV104" s="58"/>
      <c r="AW104" s="85"/>
      <c r="AX104" s="36">
        <v>9</v>
      </c>
      <c r="AY104" s="36"/>
      <c r="AZ104" s="36"/>
      <c r="BA104" s="36"/>
      <c r="BB104" s="57">
        <v>10</v>
      </c>
      <c r="BC104" s="58"/>
      <c r="BD104" s="58"/>
      <c r="BE104" s="58"/>
      <c r="BF104" s="85"/>
      <c r="BG104" s="57">
        <v>11</v>
      </c>
      <c r="BH104" s="58"/>
      <c r="BI104" s="58"/>
      <c r="BJ104" s="58"/>
      <c r="BK104" s="85"/>
      <c r="BL104" s="36">
        <v>12</v>
      </c>
      <c r="BM104" s="36"/>
      <c r="BN104" s="36"/>
      <c r="BO104" s="36"/>
      <c r="BP104" s="36"/>
      <c r="BQ104" s="57">
        <v>13</v>
      </c>
      <c r="BR104" s="58"/>
      <c r="BS104" s="58"/>
      <c r="BT104" s="85"/>
      <c r="BU104" s="57">
        <v>14</v>
      </c>
      <c r="BV104" s="58"/>
      <c r="BW104" s="58"/>
      <c r="BX104" s="58"/>
      <c r="BY104" s="85"/>
    </row>
    <row r="105" spans="1:79" s="1" customFormat="1" ht="14.25" hidden="1" customHeight="1" x14ac:dyDescent="0.2">
      <c r="A105" s="45" t="s">
        <v>69</v>
      </c>
      <c r="B105" s="46"/>
      <c r="C105" s="46"/>
      <c r="D105" s="45" t="s">
        <v>57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7"/>
      <c r="U105" s="43" t="s">
        <v>65</v>
      </c>
      <c r="V105" s="43"/>
      <c r="W105" s="43"/>
      <c r="X105" s="43"/>
      <c r="Y105" s="43"/>
      <c r="Z105" s="43" t="s">
        <v>66</v>
      </c>
      <c r="AA105" s="43"/>
      <c r="AB105" s="43"/>
      <c r="AC105" s="43"/>
      <c r="AD105" s="43"/>
      <c r="AE105" s="43" t="s">
        <v>91</v>
      </c>
      <c r="AF105" s="43"/>
      <c r="AG105" s="43"/>
      <c r="AH105" s="43"/>
      <c r="AI105" s="56" t="s">
        <v>170</v>
      </c>
      <c r="AJ105" s="56"/>
      <c r="AK105" s="56"/>
      <c r="AL105" s="56"/>
      <c r="AM105" s="56"/>
      <c r="AN105" s="43" t="s">
        <v>67</v>
      </c>
      <c r="AO105" s="43"/>
      <c r="AP105" s="43"/>
      <c r="AQ105" s="43"/>
      <c r="AR105" s="43"/>
      <c r="AS105" s="43" t="s">
        <v>68</v>
      </c>
      <c r="AT105" s="43"/>
      <c r="AU105" s="43"/>
      <c r="AV105" s="43"/>
      <c r="AW105" s="43"/>
      <c r="AX105" s="43" t="s">
        <v>92</v>
      </c>
      <c r="AY105" s="43"/>
      <c r="AZ105" s="43"/>
      <c r="BA105" s="43"/>
      <c r="BB105" s="56" t="s">
        <v>170</v>
      </c>
      <c r="BC105" s="56"/>
      <c r="BD105" s="56"/>
      <c r="BE105" s="56"/>
      <c r="BF105" s="56"/>
      <c r="BG105" s="43" t="s">
        <v>58</v>
      </c>
      <c r="BH105" s="43"/>
      <c r="BI105" s="43"/>
      <c r="BJ105" s="43"/>
      <c r="BK105" s="43"/>
      <c r="BL105" s="43" t="s">
        <v>59</v>
      </c>
      <c r="BM105" s="43"/>
      <c r="BN105" s="43"/>
      <c r="BO105" s="43"/>
      <c r="BP105" s="43"/>
      <c r="BQ105" s="43" t="s">
        <v>93</v>
      </c>
      <c r="BR105" s="43"/>
      <c r="BS105" s="43"/>
      <c r="BT105" s="43"/>
      <c r="BU105" s="56" t="s">
        <v>170</v>
      </c>
      <c r="BV105" s="56"/>
      <c r="BW105" s="56"/>
      <c r="BX105" s="56"/>
      <c r="BY105" s="56"/>
      <c r="CA105" t="s">
        <v>33</v>
      </c>
    </row>
    <row r="106" spans="1:79" s="25" customFormat="1" ht="51" customHeight="1" x14ac:dyDescent="0.2">
      <c r="A106" s="39">
        <v>1</v>
      </c>
      <c r="B106" s="40"/>
      <c r="C106" s="40"/>
      <c r="D106" s="26" t="s">
        <v>185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  <c r="U106" s="61">
        <v>5481408</v>
      </c>
      <c r="V106" s="62"/>
      <c r="W106" s="62"/>
      <c r="X106" s="62"/>
      <c r="Y106" s="63"/>
      <c r="Z106" s="61">
        <v>6460</v>
      </c>
      <c r="AA106" s="62"/>
      <c r="AB106" s="62"/>
      <c r="AC106" s="62"/>
      <c r="AD106" s="63"/>
      <c r="AE106" s="61">
        <v>6460</v>
      </c>
      <c r="AF106" s="62"/>
      <c r="AG106" s="62"/>
      <c r="AH106" s="63"/>
      <c r="AI106" s="61">
        <f>IF(ISNUMBER(U106),U106,0)+IF(ISNUMBER(Z106),Z106,0)</f>
        <v>5487868</v>
      </c>
      <c r="AJ106" s="62"/>
      <c r="AK106" s="62"/>
      <c r="AL106" s="62"/>
      <c r="AM106" s="63"/>
      <c r="AN106" s="61">
        <v>5575260</v>
      </c>
      <c r="AO106" s="62"/>
      <c r="AP106" s="62"/>
      <c r="AQ106" s="62"/>
      <c r="AR106" s="63"/>
      <c r="AS106" s="61">
        <v>0</v>
      </c>
      <c r="AT106" s="62"/>
      <c r="AU106" s="62"/>
      <c r="AV106" s="62"/>
      <c r="AW106" s="63"/>
      <c r="AX106" s="61">
        <v>0</v>
      </c>
      <c r="AY106" s="62"/>
      <c r="AZ106" s="62"/>
      <c r="BA106" s="63"/>
      <c r="BB106" s="61">
        <f>IF(ISNUMBER(AN106),AN106,0)+IF(ISNUMBER(AS106),AS106,0)</f>
        <v>5575260</v>
      </c>
      <c r="BC106" s="62"/>
      <c r="BD106" s="62"/>
      <c r="BE106" s="62"/>
      <c r="BF106" s="63"/>
      <c r="BG106" s="61">
        <v>5344993</v>
      </c>
      <c r="BH106" s="62"/>
      <c r="BI106" s="62"/>
      <c r="BJ106" s="62"/>
      <c r="BK106" s="63"/>
      <c r="BL106" s="61">
        <v>0</v>
      </c>
      <c r="BM106" s="62"/>
      <c r="BN106" s="62"/>
      <c r="BO106" s="62"/>
      <c r="BP106" s="63"/>
      <c r="BQ106" s="61">
        <v>0</v>
      </c>
      <c r="BR106" s="62"/>
      <c r="BS106" s="62"/>
      <c r="BT106" s="63"/>
      <c r="BU106" s="61">
        <f>IF(ISNUMBER(BG106),BG106,0)+IF(ISNUMBER(BL106),BL106,0)</f>
        <v>5344993</v>
      </c>
      <c r="BV106" s="62"/>
      <c r="BW106" s="62"/>
      <c r="BX106" s="62"/>
      <c r="BY106" s="63"/>
      <c r="CA106" s="25" t="s">
        <v>34</v>
      </c>
    </row>
    <row r="107" spans="1:79" s="6" customFormat="1" ht="12.75" customHeight="1" x14ac:dyDescent="0.2">
      <c r="A107" s="41"/>
      <c r="B107" s="42"/>
      <c r="C107" s="42"/>
      <c r="D107" s="30" t="s">
        <v>147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  <c r="U107" s="52">
        <v>5481408</v>
      </c>
      <c r="V107" s="53"/>
      <c r="W107" s="53"/>
      <c r="X107" s="53"/>
      <c r="Y107" s="54"/>
      <c r="Z107" s="52">
        <v>6460</v>
      </c>
      <c r="AA107" s="53"/>
      <c r="AB107" s="53"/>
      <c r="AC107" s="53"/>
      <c r="AD107" s="54"/>
      <c r="AE107" s="52">
        <v>6460</v>
      </c>
      <c r="AF107" s="53"/>
      <c r="AG107" s="53"/>
      <c r="AH107" s="54"/>
      <c r="AI107" s="52">
        <f>IF(ISNUMBER(U107),U107,0)+IF(ISNUMBER(Z107),Z107,0)</f>
        <v>5487868</v>
      </c>
      <c r="AJ107" s="53"/>
      <c r="AK107" s="53"/>
      <c r="AL107" s="53"/>
      <c r="AM107" s="54"/>
      <c r="AN107" s="52">
        <v>5575260</v>
      </c>
      <c r="AO107" s="53"/>
      <c r="AP107" s="53"/>
      <c r="AQ107" s="53"/>
      <c r="AR107" s="54"/>
      <c r="AS107" s="52">
        <v>0</v>
      </c>
      <c r="AT107" s="53"/>
      <c r="AU107" s="53"/>
      <c r="AV107" s="53"/>
      <c r="AW107" s="54"/>
      <c r="AX107" s="52">
        <v>0</v>
      </c>
      <c r="AY107" s="53"/>
      <c r="AZ107" s="53"/>
      <c r="BA107" s="54"/>
      <c r="BB107" s="52">
        <f>IF(ISNUMBER(AN107),AN107,0)+IF(ISNUMBER(AS107),AS107,0)</f>
        <v>5575260</v>
      </c>
      <c r="BC107" s="53"/>
      <c r="BD107" s="53"/>
      <c r="BE107" s="53"/>
      <c r="BF107" s="54"/>
      <c r="BG107" s="52">
        <v>5344993</v>
      </c>
      <c r="BH107" s="53"/>
      <c r="BI107" s="53"/>
      <c r="BJ107" s="53"/>
      <c r="BK107" s="54"/>
      <c r="BL107" s="52">
        <v>0</v>
      </c>
      <c r="BM107" s="53"/>
      <c r="BN107" s="53"/>
      <c r="BO107" s="53"/>
      <c r="BP107" s="54"/>
      <c r="BQ107" s="52">
        <v>0</v>
      </c>
      <c r="BR107" s="53"/>
      <c r="BS107" s="53"/>
      <c r="BT107" s="54"/>
      <c r="BU107" s="52">
        <f>IF(ISNUMBER(BG107),BG107,0)+IF(ISNUMBER(BL107),BL107,0)</f>
        <v>5344993</v>
      </c>
      <c r="BV107" s="53"/>
      <c r="BW107" s="53"/>
      <c r="BX107" s="53"/>
      <c r="BY107" s="54"/>
    </row>
    <row r="109" spans="1:79" ht="14.25" customHeight="1" x14ac:dyDescent="0.2">
      <c r="A109" s="51" t="s">
        <v>259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</row>
    <row r="110" spans="1:79" ht="15" customHeight="1" x14ac:dyDescent="0.2">
      <c r="A110" s="87" t="s">
        <v>229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</row>
    <row r="111" spans="1:79" ht="23.1" customHeight="1" x14ac:dyDescent="0.2">
      <c r="A111" s="88" t="s">
        <v>6</v>
      </c>
      <c r="B111" s="89"/>
      <c r="C111" s="89"/>
      <c r="D111" s="88" t="s">
        <v>121</v>
      </c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90"/>
      <c r="U111" s="36" t="s">
        <v>251</v>
      </c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 t="s">
        <v>256</v>
      </c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</row>
    <row r="112" spans="1:79" ht="54" customHeight="1" x14ac:dyDescent="0.2">
      <c r="A112" s="91"/>
      <c r="B112" s="92"/>
      <c r="C112" s="92"/>
      <c r="D112" s="91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3"/>
      <c r="U112" s="57" t="s">
        <v>4</v>
      </c>
      <c r="V112" s="58"/>
      <c r="W112" s="58"/>
      <c r="X112" s="58"/>
      <c r="Y112" s="85"/>
      <c r="Z112" s="57" t="s">
        <v>3</v>
      </c>
      <c r="AA112" s="58"/>
      <c r="AB112" s="58"/>
      <c r="AC112" s="58"/>
      <c r="AD112" s="85"/>
      <c r="AE112" s="103" t="s">
        <v>116</v>
      </c>
      <c r="AF112" s="104"/>
      <c r="AG112" s="104"/>
      <c r="AH112" s="104"/>
      <c r="AI112" s="105"/>
      <c r="AJ112" s="57" t="s">
        <v>5</v>
      </c>
      <c r="AK112" s="58"/>
      <c r="AL112" s="58"/>
      <c r="AM112" s="58"/>
      <c r="AN112" s="85"/>
      <c r="AO112" s="57" t="s">
        <v>4</v>
      </c>
      <c r="AP112" s="58"/>
      <c r="AQ112" s="58"/>
      <c r="AR112" s="58"/>
      <c r="AS112" s="85"/>
      <c r="AT112" s="57" t="s">
        <v>3</v>
      </c>
      <c r="AU112" s="58"/>
      <c r="AV112" s="58"/>
      <c r="AW112" s="58"/>
      <c r="AX112" s="85"/>
      <c r="AY112" s="103" t="s">
        <v>116</v>
      </c>
      <c r="AZ112" s="104"/>
      <c r="BA112" s="104"/>
      <c r="BB112" s="104"/>
      <c r="BC112" s="105"/>
      <c r="BD112" s="36" t="s">
        <v>96</v>
      </c>
      <c r="BE112" s="36"/>
      <c r="BF112" s="36"/>
      <c r="BG112" s="36"/>
      <c r="BH112" s="36"/>
    </row>
    <row r="113" spans="1:79" ht="15" customHeight="1" x14ac:dyDescent="0.2">
      <c r="A113" s="57" t="s">
        <v>169</v>
      </c>
      <c r="B113" s="58"/>
      <c r="C113" s="58"/>
      <c r="D113" s="57">
        <v>2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85"/>
      <c r="U113" s="57">
        <v>3</v>
      </c>
      <c r="V113" s="58"/>
      <c r="W113" s="58"/>
      <c r="X113" s="58"/>
      <c r="Y113" s="85"/>
      <c r="Z113" s="57">
        <v>4</v>
      </c>
      <c r="AA113" s="58"/>
      <c r="AB113" s="58"/>
      <c r="AC113" s="58"/>
      <c r="AD113" s="85"/>
      <c r="AE113" s="57">
        <v>5</v>
      </c>
      <c r="AF113" s="58"/>
      <c r="AG113" s="58"/>
      <c r="AH113" s="58"/>
      <c r="AI113" s="85"/>
      <c r="AJ113" s="57">
        <v>6</v>
      </c>
      <c r="AK113" s="58"/>
      <c r="AL113" s="58"/>
      <c r="AM113" s="58"/>
      <c r="AN113" s="85"/>
      <c r="AO113" s="57">
        <v>7</v>
      </c>
      <c r="AP113" s="58"/>
      <c r="AQ113" s="58"/>
      <c r="AR113" s="58"/>
      <c r="AS113" s="85"/>
      <c r="AT113" s="57">
        <v>8</v>
      </c>
      <c r="AU113" s="58"/>
      <c r="AV113" s="58"/>
      <c r="AW113" s="58"/>
      <c r="AX113" s="85"/>
      <c r="AY113" s="57">
        <v>9</v>
      </c>
      <c r="AZ113" s="58"/>
      <c r="BA113" s="58"/>
      <c r="BB113" s="58"/>
      <c r="BC113" s="85"/>
      <c r="BD113" s="57">
        <v>10</v>
      </c>
      <c r="BE113" s="58"/>
      <c r="BF113" s="58"/>
      <c r="BG113" s="58"/>
      <c r="BH113" s="85"/>
    </row>
    <row r="114" spans="1:79" s="1" customFormat="1" ht="12.75" hidden="1" customHeight="1" x14ac:dyDescent="0.2">
      <c r="A114" s="45" t="s">
        <v>69</v>
      </c>
      <c r="B114" s="46"/>
      <c r="C114" s="46"/>
      <c r="D114" s="45" t="s">
        <v>57</v>
      </c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7"/>
      <c r="U114" s="45" t="s">
        <v>60</v>
      </c>
      <c r="V114" s="46"/>
      <c r="W114" s="46"/>
      <c r="X114" s="46"/>
      <c r="Y114" s="47"/>
      <c r="Z114" s="45" t="s">
        <v>61</v>
      </c>
      <c r="AA114" s="46"/>
      <c r="AB114" s="46"/>
      <c r="AC114" s="46"/>
      <c r="AD114" s="47"/>
      <c r="AE114" s="45" t="s">
        <v>94</v>
      </c>
      <c r="AF114" s="46"/>
      <c r="AG114" s="46"/>
      <c r="AH114" s="46"/>
      <c r="AI114" s="47"/>
      <c r="AJ114" s="100" t="s">
        <v>171</v>
      </c>
      <c r="AK114" s="101"/>
      <c r="AL114" s="101"/>
      <c r="AM114" s="101"/>
      <c r="AN114" s="102"/>
      <c r="AO114" s="45" t="s">
        <v>62</v>
      </c>
      <c r="AP114" s="46"/>
      <c r="AQ114" s="46"/>
      <c r="AR114" s="46"/>
      <c r="AS114" s="47"/>
      <c r="AT114" s="45" t="s">
        <v>63</v>
      </c>
      <c r="AU114" s="46"/>
      <c r="AV114" s="46"/>
      <c r="AW114" s="46"/>
      <c r="AX114" s="47"/>
      <c r="AY114" s="45" t="s">
        <v>95</v>
      </c>
      <c r="AZ114" s="46"/>
      <c r="BA114" s="46"/>
      <c r="BB114" s="46"/>
      <c r="BC114" s="47"/>
      <c r="BD114" s="56" t="s">
        <v>171</v>
      </c>
      <c r="BE114" s="56"/>
      <c r="BF114" s="56"/>
      <c r="BG114" s="56"/>
      <c r="BH114" s="56"/>
      <c r="CA114" s="1" t="s">
        <v>35</v>
      </c>
    </row>
    <row r="115" spans="1:79" s="25" customFormat="1" ht="51" customHeight="1" x14ac:dyDescent="0.2">
      <c r="A115" s="39">
        <v>1</v>
      </c>
      <c r="B115" s="40"/>
      <c r="C115" s="40"/>
      <c r="D115" s="26" t="s">
        <v>185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  <c r="U115" s="61">
        <v>5668063</v>
      </c>
      <c r="V115" s="62"/>
      <c r="W115" s="62"/>
      <c r="X115" s="62"/>
      <c r="Y115" s="63"/>
      <c r="Z115" s="61">
        <v>0</v>
      </c>
      <c r="AA115" s="62"/>
      <c r="AB115" s="62"/>
      <c r="AC115" s="62"/>
      <c r="AD115" s="63"/>
      <c r="AE115" s="59">
        <v>0</v>
      </c>
      <c r="AF115" s="59"/>
      <c r="AG115" s="59"/>
      <c r="AH115" s="59"/>
      <c r="AI115" s="59"/>
      <c r="AJ115" s="34">
        <f>IF(ISNUMBER(U115),U115,0)+IF(ISNUMBER(Z115),Z115,0)</f>
        <v>5668063</v>
      </c>
      <c r="AK115" s="34"/>
      <c r="AL115" s="34"/>
      <c r="AM115" s="34"/>
      <c r="AN115" s="34"/>
      <c r="AO115" s="59">
        <v>5685861</v>
      </c>
      <c r="AP115" s="59"/>
      <c r="AQ115" s="59"/>
      <c r="AR115" s="59"/>
      <c r="AS115" s="59"/>
      <c r="AT115" s="34">
        <v>0</v>
      </c>
      <c r="AU115" s="34"/>
      <c r="AV115" s="34"/>
      <c r="AW115" s="34"/>
      <c r="AX115" s="34"/>
      <c r="AY115" s="59">
        <v>0</v>
      </c>
      <c r="AZ115" s="59"/>
      <c r="BA115" s="59"/>
      <c r="BB115" s="59"/>
      <c r="BC115" s="59"/>
      <c r="BD115" s="34">
        <f>IF(ISNUMBER(AO115),AO115,0)+IF(ISNUMBER(AT115),AT115,0)</f>
        <v>5685861</v>
      </c>
      <c r="BE115" s="34"/>
      <c r="BF115" s="34"/>
      <c r="BG115" s="34"/>
      <c r="BH115" s="34"/>
      <c r="CA115" s="25" t="s">
        <v>36</v>
      </c>
    </row>
    <row r="116" spans="1:79" s="6" customFormat="1" ht="12.75" customHeight="1" x14ac:dyDescent="0.2">
      <c r="A116" s="41"/>
      <c r="B116" s="42"/>
      <c r="C116" s="42"/>
      <c r="D116" s="30" t="s">
        <v>147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2"/>
      <c r="U116" s="52">
        <v>5668063</v>
      </c>
      <c r="V116" s="53"/>
      <c r="W116" s="53"/>
      <c r="X116" s="53"/>
      <c r="Y116" s="54"/>
      <c r="Z116" s="52">
        <v>0</v>
      </c>
      <c r="AA116" s="53"/>
      <c r="AB116" s="53"/>
      <c r="AC116" s="53"/>
      <c r="AD116" s="54"/>
      <c r="AE116" s="55">
        <v>0</v>
      </c>
      <c r="AF116" s="55"/>
      <c r="AG116" s="55"/>
      <c r="AH116" s="55"/>
      <c r="AI116" s="55"/>
      <c r="AJ116" s="29">
        <f>IF(ISNUMBER(U116),U116,0)+IF(ISNUMBER(Z116),Z116,0)</f>
        <v>5668063</v>
      </c>
      <c r="AK116" s="29"/>
      <c r="AL116" s="29"/>
      <c r="AM116" s="29"/>
      <c r="AN116" s="29"/>
      <c r="AO116" s="55">
        <v>5685861</v>
      </c>
      <c r="AP116" s="55"/>
      <c r="AQ116" s="55"/>
      <c r="AR116" s="55"/>
      <c r="AS116" s="55"/>
      <c r="AT116" s="29">
        <v>0</v>
      </c>
      <c r="AU116" s="29"/>
      <c r="AV116" s="29"/>
      <c r="AW116" s="29"/>
      <c r="AX116" s="29"/>
      <c r="AY116" s="55">
        <v>0</v>
      </c>
      <c r="AZ116" s="55"/>
      <c r="BA116" s="55"/>
      <c r="BB116" s="55"/>
      <c r="BC116" s="55"/>
      <c r="BD116" s="29">
        <f>IF(ISNUMBER(AO116),AO116,0)+IF(ISNUMBER(AT116),AT116,0)</f>
        <v>5685861</v>
      </c>
      <c r="BE116" s="29"/>
      <c r="BF116" s="29"/>
      <c r="BG116" s="29"/>
      <c r="BH116" s="29"/>
    </row>
    <row r="117" spans="1:79" s="5" customFormat="1" ht="12.7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</row>
    <row r="119" spans="1:79" ht="14.25" customHeight="1" x14ac:dyDescent="0.2">
      <c r="A119" s="51" t="s">
        <v>152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</row>
    <row r="120" spans="1:79" ht="14.25" customHeight="1" x14ac:dyDescent="0.2">
      <c r="A120" s="51" t="s">
        <v>244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</row>
    <row r="121" spans="1:79" ht="23.1" customHeight="1" x14ac:dyDescent="0.2">
      <c r="A121" s="88" t="s">
        <v>6</v>
      </c>
      <c r="B121" s="89"/>
      <c r="C121" s="89"/>
      <c r="D121" s="36" t="s">
        <v>9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 t="s">
        <v>8</v>
      </c>
      <c r="R121" s="36"/>
      <c r="S121" s="36"/>
      <c r="T121" s="36"/>
      <c r="U121" s="36"/>
      <c r="V121" s="36" t="s">
        <v>7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57" t="s">
        <v>230</v>
      </c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85"/>
      <c r="AU121" s="57" t="s">
        <v>233</v>
      </c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85"/>
      <c r="BJ121" s="57" t="s">
        <v>240</v>
      </c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85"/>
    </row>
    <row r="122" spans="1:79" ht="32.25" customHeight="1" x14ac:dyDescent="0.2">
      <c r="A122" s="91"/>
      <c r="B122" s="92"/>
      <c r="C122" s="92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 t="s">
        <v>4</v>
      </c>
      <c r="AG122" s="36"/>
      <c r="AH122" s="36"/>
      <c r="AI122" s="36"/>
      <c r="AJ122" s="36"/>
      <c r="AK122" s="36" t="s">
        <v>3</v>
      </c>
      <c r="AL122" s="36"/>
      <c r="AM122" s="36"/>
      <c r="AN122" s="36"/>
      <c r="AO122" s="36"/>
      <c r="AP122" s="36" t="s">
        <v>123</v>
      </c>
      <c r="AQ122" s="36"/>
      <c r="AR122" s="36"/>
      <c r="AS122" s="36"/>
      <c r="AT122" s="36"/>
      <c r="AU122" s="36" t="s">
        <v>4</v>
      </c>
      <c r="AV122" s="36"/>
      <c r="AW122" s="36"/>
      <c r="AX122" s="36"/>
      <c r="AY122" s="36"/>
      <c r="AZ122" s="36" t="s">
        <v>3</v>
      </c>
      <c r="BA122" s="36"/>
      <c r="BB122" s="36"/>
      <c r="BC122" s="36"/>
      <c r="BD122" s="36"/>
      <c r="BE122" s="36" t="s">
        <v>90</v>
      </c>
      <c r="BF122" s="36"/>
      <c r="BG122" s="36"/>
      <c r="BH122" s="36"/>
      <c r="BI122" s="36"/>
      <c r="BJ122" s="36" t="s">
        <v>4</v>
      </c>
      <c r="BK122" s="36"/>
      <c r="BL122" s="36"/>
      <c r="BM122" s="36"/>
      <c r="BN122" s="36"/>
      <c r="BO122" s="36" t="s">
        <v>3</v>
      </c>
      <c r="BP122" s="36"/>
      <c r="BQ122" s="36"/>
      <c r="BR122" s="36"/>
      <c r="BS122" s="36"/>
      <c r="BT122" s="36" t="s">
        <v>97</v>
      </c>
      <c r="BU122" s="36"/>
      <c r="BV122" s="36"/>
      <c r="BW122" s="36"/>
      <c r="BX122" s="36"/>
    </row>
    <row r="123" spans="1:79" ht="15" customHeight="1" x14ac:dyDescent="0.2">
      <c r="A123" s="57">
        <v>1</v>
      </c>
      <c r="B123" s="58"/>
      <c r="C123" s="58"/>
      <c r="D123" s="36">
        <v>2</v>
      </c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>
        <v>3</v>
      </c>
      <c r="R123" s="36"/>
      <c r="S123" s="36"/>
      <c r="T123" s="36"/>
      <c r="U123" s="36"/>
      <c r="V123" s="36">
        <v>4</v>
      </c>
      <c r="W123" s="36"/>
      <c r="X123" s="36"/>
      <c r="Y123" s="36"/>
      <c r="Z123" s="36"/>
      <c r="AA123" s="36"/>
      <c r="AB123" s="36"/>
      <c r="AC123" s="36"/>
      <c r="AD123" s="36"/>
      <c r="AE123" s="36"/>
      <c r="AF123" s="36">
        <v>5</v>
      </c>
      <c r="AG123" s="36"/>
      <c r="AH123" s="36"/>
      <c r="AI123" s="36"/>
      <c r="AJ123" s="36"/>
      <c r="AK123" s="36">
        <v>6</v>
      </c>
      <c r="AL123" s="36"/>
      <c r="AM123" s="36"/>
      <c r="AN123" s="36"/>
      <c r="AO123" s="36"/>
      <c r="AP123" s="36">
        <v>7</v>
      </c>
      <c r="AQ123" s="36"/>
      <c r="AR123" s="36"/>
      <c r="AS123" s="36"/>
      <c r="AT123" s="36"/>
      <c r="AU123" s="36">
        <v>8</v>
      </c>
      <c r="AV123" s="36"/>
      <c r="AW123" s="36"/>
      <c r="AX123" s="36"/>
      <c r="AY123" s="36"/>
      <c r="AZ123" s="36">
        <v>9</v>
      </c>
      <c r="BA123" s="36"/>
      <c r="BB123" s="36"/>
      <c r="BC123" s="36"/>
      <c r="BD123" s="36"/>
      <c r="BE123" s="36">
        <v>10</v>
      </c>
      <c r="BF123" s="36"/>
      <c r="BG123" s="36"/>
      <c r="BH123" s="36"/>
      <c r="BI123" s="36"/>
      <c r="BJ123" s="36">
        <v>11</v>
      </c>
      <c r="BK123" s="36"/>
      <c r="BL123" s="36"/>
      <c r="BM123" s="36"/>
      <c r="BN123" s="36"/>
      <c r="BO123" s="36">
        <v>12</v>
      </c>
      <c r="BP123" s="36"/>
      <c r="BQ123" s="36"/>
      <c r="BR123" s="36"/>
      <c r="BS123" s="36"/>
      <c r="BT123" s="36">
        <v>13</v>
      </c>
      <c r="BU123" s="36"/>
      <c r="BV123" s="36"/>
      <c r="BW123" s="36"/>
      <c r="BX123" s="36"/>
    </row>
    <row r="124" spans="1:79" ht="10.5" hidden="1" customHeight="1" x14ac:dyDescent="0.2">
      <c r="A124" s="45" t="s">
        <v>154</v>
      </c>
      <c r="B124" s="46"/>
      <c r="C124" s="46"/>
      <c r="D124" s="36" t="s">
        <v>57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 t="s">
        <v>70</v>
      </c>
      <c r="R124" s="36"/>
      <c r="S124" s="36"/>
      <c r="T124" s="36"/>
      <c r="U124" s="36"/>
      <c r="V124" s="36" t="s">
        <v>71</v>
      </c>
      <c r="W124" s="36"/>
      <c r="X124" s="36"/>
      <c r="Y124" s="36"/>
      <c r="Z124" s="36"/>
      <c r="AA124" s="36"/>
      <c r="AB124" s="36"/>
      <c r="AC124" s="36"/>
      <c r="AD124" s="36"/>
      <c r="AE124" s="36"/>
      <c r="AF124" s="43" t="s">
        <v>111</v>
      </c>
      <c r="AG124" s="43"/>
      <c r="AH124" s="43"/>
      <c r="AI124" s="43"/>
      <c r="AJ124" s="43"/>
      <c r="AK124" s="44" t="s">
        <v>112</v>
      </c>
      <c r="AL124" s="44"/>
      <c r="AM124" s="44"/>
      <c r="AN124" s="44"/>
      <c r="AO124" s="44"/>
      <c r="AP124" s="56" t="s">
        <v>187</v>
      </c>
      <c r="AQ124" s="56"/>
      <c r="AR124" s="56"/>
      <c r="AS124" s="56"/>
      <c r="AT124" s="56"/>
      <c r="AU124" s="43" t="s">
        <v>113</v>
      </c>
      <c r="AV124" s="43"/>
      <c r="AW124" s="43"/>
      <c r="AX124" s="43"/>
      <c r="AY124" s="43"/>
      <c r="AZ124" s="44" t="s">
        <v>114</v>
      </c>
      <c r="BA124" s="44"/>
      <c r="BB124" s="44"/>
      <c r="BC124" s="44"/>
      <c r="BD124" s="44"/>
      <c r="BE124" s="56" t="s">
        <v>187</v>
      </c>
      <c r="BF124" s="56"/>
      <c r="BG124" s="56"/>
      <c r="BH124" s="56"/>
      <c r="BI124" s="56"/>
      <c r="BJ124" s="43" t="s">
        <v>105</v>
      </c>
      <c r="BK124" s="43"/>
      <c r="BL124" s="43"/>
      <c r="BM124" s="43"/>
      <c r="BN124" s="43"/>
      <c r="BO124" s="44" t="s">
        <v>106</v>
      </c>
      <c r="BP124" s="44"/>
      <c r="BQ124" s="44"/>
      <c r="BR124" s="44"/>
      <c r="BS124" s="44"/>
      <c r="BT124" s="56" t="s">
        <v>187</v>
      </c>
      <c r="BU124" s="56"/>
      <c r="BV124" s="56"/>
      <c r="BW124" s="56"/>
      <c r="BX124" s="56"/>
      <c r="CA124" t="s">
        <v>37</v>
      </c>
    </row>
    <row r="125" spans="1:79" s="6" customFormat="1" ht="15" customHeight="1" x14ac:dyDescent="0.2">
      <c r="A125" s="41">
        <v>0</v>
      </c>
      <c r="B125" s="42"/>
      <c r="C125" s="42"/>
      <c r="D125" s="50" t="s">
        <v>186</v>
      </c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CA125" s="6" t="s">
        <v>38</v>
      </c>
    </row>
    <row r="126" spans="1:79" s="25" customFormat="1" ht="15" customHeight="1" x14ac:dyDescent="0.2">
      <c r="A126" s="39">
        <v>0</v>
      </c>
      <c r="B126" s="40"/>
      <c r="C126" s="40"/>
      <c r="D126" s="48" t="s">
        <v>188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8"/>
      <c r="Q126" s="36" t="s">
        <v>189</v>
      </c>
      <c r="R126" s="36"/>
      <c r="S126" s="36"/>
      <c r="T126" s="36"/>
      <c r="U126" s="36"/>
      <c r="V126" s="36" t="s">
        <v>190</v>
      </c>
      <c r="W126" s="36"/>
      <c r="X126" s="36"/>
      <c r="Y126" s="36"/>
      <c r="Z126" s="36"/>
      <c r="AA126" s="36"/>
      <c r="AB126" s="36"/>
      <c r="AC126" s="36"/>
      <c r="AD126" s="36"/>
      <c r="AE126" s="36"/>
      <c r="AF126" s="37">
        <v>16.5</v>
      </c>
      <c r="AG126" s="37"/>
      <c r="AH126" s="37"/>
      <c r="AI126" s="37"/>
      <c r="AJ126" s="37"/>
      <c r="AK126" s="37">
        <v>0</v>
      </c>
      <c r="AL126" s="37"/>
      <c r="AM126" s="37"/>
      <c r="AN126" s="37"/>
      <c r="AO126" s="37"/>
      <c r="AP126" s="37">
        <v>16.5</v>
      </c>
      <c r="AQ126" s="37"/>
      <c r="AR126" s="37"/>
      <c r="AS126" s="37"/>
      <c r="AT126" s="37"/>
      <c r="AU126" s="37">
        <v>16.5</v>
      </c>
      <c r="AV126" s="37"/>
      <c r="AW126" s="37"/>
      <c r="AX126" s="37"/>
      <c r="AY126" s="37"/>
      <c r="AZ126" s="37">
        <v>0</v>
      </c>
      <c r="BA126" s="37"/>
      <c r="BB126" s="37"/>
      <c r="BC126" s="37"/>
      <c r="BD126" s="37"/>
      <c r="BE126" s="37">
        <v>16.5</v>
      </c>
      <c r="BF126" s="37"/>
      <c r="BG126" s="37"/>
      <c r="BH126" s="37"/>
      <c r="BI126" s="37"/>
      <c r="BJ126" s="37">
        <v>15.5</v>
      </c>
      <c r="BK126" s="37"/>
      <c r="BL126" s="37"/>
      <c r="BM126" s="37"/>
      <c r="BN126" s="37"/>
      <c r="BO126" s="37">
        <v>0</v>
      </c>
      <c r="BP126" s="37"/>
      <c r="BQ126" s="37"/>
      <c r="BR126" s="37"/>
      <c r="BS126" s="37"/>
      <c r="BT126" s="37">
        <v>15.5</v>
      </c>
      <c r="BU126" s="37"/>
      <c r="BV126" s="37"/>
      <c r="BW126" s="37"/>
      <c r="BX126" s="37"/>
    </row>
    <row r="127" spans="1:79" s="6" customFormat="1" ht="15" customHeight="1" x14ac:dyDescent="0.2">
      <c r="A127" s="41">
        <v>0</v>
      </c>
      <c r="B127" s="42"/>
      <c r="C127" s="42"/>
      <c r="D127" s="49" t="s">
        <v>191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2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</row>
    <row r="128" spans="1:79" s="25" customFormat="1" ht="28.5" customHeight="1" x14ac:dyDescent="0.2">
      <c r="A128" s="39">
        <v>0</v>
      </c>
      <c r="B128" s="40"/>
      <c r="C128" s="40"/>
      <c r="D128" s="48" t="s">
        <v>192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8"/>
      <c r="Q128" s="36" t="s">
        <v>189</v>
      </c>
      <c r="R128" s="36"/>
      <c r="S128" s="36"/>
      <c r="T128" s="36"/>
      <c r="U128" s="36"/>
      <c r="V128" s="48" t="s">
        <v>193</v>
      </c>
      <c r="W128" s="27"/>
      <c r="X128" s="27"/>
      <c r="Y128" s="27"/>
      <c r="Z128" s="27"/>
      <c r="AA128" s="27"/>
      <c r="AB128" s="27"/>
      <c r="AC128" s="27"/>
      <c r="AD128" s="27"/>
      <c r="AE128" s="28"/>
      <c r="AF128" s="37">
        <v>8200</v>
      </c>
      <c r="AG128" s="37"/>
      <c r="AH128" s="37"/>
      <c r="AI128" s="37"/>
      <c r="AJ128" s="37"/>
      <c r="AK128" s="37">
        <v>0</v>
      </c>
      <c r="AL128" s="37"/>
      <c r="AM128" s="37"/>
      <c r="AN128" s="37"/>
      <c r="AO128" s="37"/>
      <c r="AP128" s="37">
        <v>8200</v>
      </c>
      <c r="AQ128" s="37"/>
      <c r="AR128" s="37"/>
      <c r="AS128" s="37"/>
      <c r="AT128" s="37"/>
      <c r="AU128" s="37">
        <v>9250</v>
      </c>
      <c r="AV128" s="37"/>
      <c r="AW128" s="37"/>
      <c r="AX128" s="37"/>
      <c r="AY128" s="37"/>
      <c r="AZ128" s="37">
        <v>0</v>
      </c>
      <c r="BA128" s="37"/>
      <c r="BB128" s="37"/>
      <c r="BC128" s="37"/>
      <c r="BD128" s="37"/>
      <c r="BE128" s="37">
        <v>9250</v>
      </c>
      <c r="BF128" s="37"/>
      <c r="BG128" s="37"/>
      <c r="BH128" s="37"/>
      <c r="BI128" s="37"/>
      <c r="BJ128" s="37">
        <v>9310</v>
      </c>
      <c r="BK128" s="37"/>
      <c r="BL128" s="37"/>
      <c r="BM128" s="37"/>
      <c r="BN128" s="37"/>
      <c r="BO128" s="37">
        <v>0</v>
      </c>
      <c r="BP128" s="37"/>
      <c r="BQ128" s="37"/>
      <c r="BR128" s="37"/>
      <c r="BS128" s="37"/>
      <c r="BT128" s="37">
        <v>9310</v>
      </c>
      <c r="BU128" s="37"/>
      <c r="BV128" s="37"/>
      <c r="BW128" s="37"/>
      <c r="BX128" s="37"/>
    </row>
    <row r="129" spans="1:79" s="25" customFormat="1" ht="30" customHeight="1" x14ac:dyDescent="0.2">
      <c r="A129" s="39">
        <v>0</v>
      </c>
      <c r="B129" s="40"/>
      <c r="C129" s="40"/>
      <c r="D129" s="48" t="s">
        <v>194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8"/>
      <c r="Q129" s="36" t="s">
        <v>189</v>
      </c>
      <c r="R129" s="36"/>
      <c r="S129" s="36"/>
      <c r="T129" s="36"/>
      <c r="U129" s="36"/>
      <c r="V129" s="48" t="s">
        <v>195</v>
      </c>
      <c r="W129" s="27"/>
      <c r="X129" s="27"/>
      <c r="Y129" s="27"/>
      <c r="Z129" s="27"/>
      <c r="AA129" s="27"/>
      <c r="AB129" s="27"/>
      <c r="AC129" s="27"/>
      <c r="AD129" s="27"/>
      <c r="AE129" s="28"/>
      <c r="AF129" s="37">
        <v>157</v>
      </c>
      <c r="AG129" s="37"/>
      <c r="AH129" s="37"/>
      <c r="AI129" s="37"/>
      <c r="AJ129" s="37"/>
      <c r="AK129" s="37">
        <v>0</v>
      </c>
      <c r="AL129" s="37"/>
      <c r="AM129" s="37"/>
      <c r="AN129" s="37"/>
      <c r="AO129" s="37"/>
      <c r="AP129" s="37">
        <v>157</v>
      </c>
      <c r="AQ129" s="37"/>
      <c r="AR129" s="37"/>
      <c r="AS129" s="37"/>
      <c r="AT129" s="37"/>
      <c r="AU129" s="37">
        <v>165</v>
      </c>
      <c r="AV129" s="37"/>
      <c r="AW129" s="37"/>
      <c r="AX129" s="37"/>
      <c r="AY129" s="37"/>
      <c r="AZ129" s="37">
        <v>0</v>
      </c>
      <c r="BA129" s="37"/>
      <c r="BB129" s="37"/>
      <c r="BC129" s="37"/>
      <c r="BD129" s="37"/>
      <c r="BE129" s="37">
        <v>165</v>
      </c>
      <c r="BF129" s="37"/>
      <c r="BG129" s="37"/>
      <c r="BH129" s="37"/>
      <c r="BI129" s="37"/>
      <c r="BJ129" s="37">
        <v>167</v>
      </c>
      <c r="BK129" s="37"/>
      <c r="BL129" s="37"/>
      <c r="BM129" s="37"/>
      <c r="BN129" s="37"/>
      <c r="BO129" s="37">
        <v>0</v>
      </c>
      <c r="BP129" s="37"/>
      <c r="BQ129" s="37"/>
      <c r="BR129" s="37"/>
      <c r="BS129" s="37"/>
      <c r="BT129" s="37">
        <v>167</v>
      </c>
      <c r="BU129" s="37"/>
      <c r="BV129" s="37"/>
      <c r="BW129" s="37"/>
      <c r="BX129" s="37"/>
    </row>
    <row r="130" spans="1:79" s="6" customFormat="1" ht="15" customHeight="1" x14ac:dyDescent="0.2">
      <c r="A130" s="41">
        <v>0</v>
      </c>
      <c r="B130" s="42"/>
      <c r="C130" s="42"/>
      <c r="D130" s="49" t="s">
        <v>196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2"/>
      <c r="Q130" s="50"/>
      <c r="R130" s="50"/>
      <c r="S130" s="50"/>
      <c r="T130" s="50"/>
      <c r="U130" s="50"/>
      <c r="V130" s="49"/>
      <c r="W130" s="31"/>
      <c r="X130" s="31"/>
      <c r="Y130" s="31"/>
      <c r="Z130" s="31"/>
      <c r="AA130" s="31"/>
      <c r="AB130" s="31"/>
      <c r="AC130" s="31"/>
      <c r="AD130" s="31"/>
      <c r="AE130" s="32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</row>
    <row r="131" spans="1:79" s="25" customFormat="1" ht="42.75" customHeight="1" x14ac:dyDescent="0.2">
      <c r="A131" s="39">
        <v>0</v>
      </c>
      <c r="B131" s="40"/>
      <c r="C131" s="40"/>
      <c r="D131" s="48" t="s">
        <v>197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8"/>
      <c r="Q131" s="36" t="s">
        <v>189</v>
      </c>
      <c r="R131" s="36"/>
      <c r="S131" s="36"/>
      <c r="T131" s="36"/>
      <c r="U131" s="36"/>
      <c r="V131" s="48" t="s">
        <v>198</v>
      </c>
      <c r="W131" s="27"/>
      <c r="X131" s="27"/>
      <c r="Y131" s="27"/>
      <c r="Z131" s="27"/>
      <c r="AA131" s="27"/>
      <c r="AB131" s="27"/>
      <c r="AC131" s="27"/>
      <c r="AD131" s="27"/>
      <c r="AE131" s="28"/>
      <c r="AF131" s="37">
        <v>497</v>
      </c>
      <c r="AG131" s="37"/>
      <c r="AH131" s="37"/>
      <c r="AI131" s="37"/>
      <c r="AJ131" s="37"/>
      <c r="AK131" s="37">
        <v>0</v>
      </c>
      <c r="AL131" s="37"/>
      <c r="AM131" s="37"/>
      <c r="AN131" s="37"/>
      <c r="AO131" s="37"/>
      <c r="AP131" s="37">
        <v>497</v>
      </c>
      <c r="AQ131" s="37"/>
      <c r="AR131" s="37"/>
      <c r="AS131" s="37"/>
      <c r="AT131" s="37"/>
      <c r="AU131" s="37">
        <v>560</v>
      </c>
      <c r="AV131" s="37"/>
      <c r="AW131" s="37"/>
      <c r="AX131" s="37"/>
      <c r="AY131" s="37"/>
      <c r="AZ131" s="37">
        <v>0</v>
      </c>
      <c r="BA131" s="37"/>
      <c r="BB131" s="37"/>
      <c r="BC131" s="37"/>
      <c r="BD131" s="37"/>
      <c r="BE131" s="37">
        <v>560</v>
      </c>
      <c r="BF131" s="37"/>
      <c r="BG131" s="37"/>
      <c r="BH131" s="37"/>
      <c r="BI131" s="37"/>
      <c r="BJ131" s="37">
        <v>600</v>
      </c>
      <c r="BK131" s="37"/>
      <c r="BL131" s="37"/>
      <c r="BM131" s="37"/>
      <c r="BN131" s="37"/>
      <c r="BO131" s="37">
        <v>0</v>
      </c>
      <c r="BP131" s="37"/>
      <c r="BQ131" s="37"/>
      <c r="BR131" s="37"/>
      <c r="BS131" s="37"/>
      <c r="BT131" s="37">
        <v>600</v>
      </c>
      <c r="BU131" s="37"/>
      <c r="BV131" s="37"/>
      <c r="BW131" s="37"/>
      <c r="BX131" s="37"/>
    </row>
    <row r="132" spans="1:79" s="25" customFormat="1" ht="30" customHeight="1" x14ac:dyDescent="0.2">
      <c r="A132" s="39">
        <v>0</v>
      </c>
      <c r="B132" s="40"/>
      <c r="C132" s="40"/>
      <c r="D132" s="48" t="s">
        <v>199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8"/>
      <c r="Q132" s="36" t="s">
        <v>189</v>
      </c>
      <c r="R132" s="36"/>
      <c r="S132" s="36"/>
      <c r="T132" s="36"/>
      <c r="U132" s="36"/>
      <c r="V132" s="48" t="s">
        <v>198</v>
      </c>
      <c r="W132" s="27"/>
      <c r="X132" s="27"/>
      <c r="Y132" s="27"/>
      <c r="Z132" s="27"/>
      <c r="AA132" s="27"/>
      <c r="AB132" s="27"/>
      <c r="AC132" s="27"/>
      <c r="AD132" s="27"/>
      <c r="AE132" s="28"/>
      <c r="AF132" s="37">
        <v>10</v>
      </c>
      <c r="AG132" s="37"/>
      <c r="AH132" s="37"/>
      <c r="AI132" s="37"/>
      <c r="AJ132" s="37"/>
      <c r="AK132" s="37">
        <v>0</v>
      </c>
      <c r="AL132" s="37"/>
      <c r="AM132" s="37"/>
      <c r="AN132" s="37"/>
      <c r="AO132" s="37"/>
      <c r="AP132" s="37">
        <v>10</v>
      </c>
      <c r="AQ132" s="37"/>
      <c r="AR132" s="37"/>
      <c r="AS132" s="37"/>
      <c r="AT132" s="37"/>
      <c r="AU132" s="37">
        <v>10</v>
      </c>
      <c r="AV132" s="37"/>
      <c r="AW132" s="37"/>
      <c r="AX132" s="37"/>
      <c r="AY132" s="37"/>
      <c r="AZ132" s="37">
        <v>0</v>
      </c>
      <c r="BA132" s="37"/>
      <c r="BB132" s="37"/>
      <c r="BC132" s="37"/>
      <c r="BD132" s="37"/>
      <c r="BE132" s="37">
        <v>10</v>
      </c>
      <c r="BF132" s="37"/>
      <c r="BG132" s="37"/>
      <c r="BH132" s="37"/>
      <c r="BI132" s="37"/>
      <c r="BJ132" s="37">
        <v>10</v>
      </c>
      <c r="BK132" s="37"/>
      <c r="BL132" s="37"/>
      <c r="BM132" s="37"/>
      <c r="BN132" s="37"/>
      <c r="BO132" s="37">
        <v>0</v>
      </c>
      <c r="BP132" s="37"/>
      <c r="BQ132" s="37"/>
      <c r="BR132" s="37"/>
      <c r="BS132" s="37"/>
      <c r="BT132" s="37">
        <v>10</v>
      </c>
      <c r="BU132" s="37"/>
      <c r="BV132" s="37"/>
      <c r="BW132" s="37"/>
      <c r="BX132" s="37"/>
    </row>
    <row r="133" spans="1:79" s="25" customFormat="1" ht="30" customHeight="1" x14ac:dyDescent="0.2">
      <c r="A133" s="39">
        <v>0</v>
      </c>
      <c r="B133" s="40"/>
      <c r="C133" s="40"/>
      <c r="D133" s="48" t="s">
        <v>200</v>
      </c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8"/>
      <c r="Q133" s="36" t="s">
        <v>201</v>
      </c>
      <c r="R133" s="36"/>
      <c r="S133" s="36"/>
      <c r="T133" s="36"/>
      <c r="U133" s="36"/>
      <c r="V133" s="48" t="s">
        <v>198</v>
      </c>
      <c r="W133" s="27"/>
      <c r="X133" s="27"/>
      <c r="Y133" s="27"/>
      <c r="Z133" s="27"/>
      <c r="AA133" s="27"/>
      <c r="AB133" s="27"/>
      <c r="AC133" s="27"/>
      <c r="AD133" s="27"/>
      <c r="AE133" s="28"/>
      <c r="AF133" s="37">
        <v>332.5</v>
      </c>
      <c r="AG133" s="37"/>
      <c r="AH133" s="37"/>
      <c r="AI133" s="37"/>
      <c r="AJ133" s="37"/>
      <c r="AK133" s="37">
        <v>0</v>
      </c>
      <c r="AL133" s="37"/>
      <c r="AM133" s="37"/>
      <c r="AN133" s="37"/>
      <c r="AO133" s="37"/>
      <c r="AP133" s="37">
        <v>332.5</v>
      </c>
      <c r="AQ133" s="37"/>
      <c r="AR133" s="37"/>
      <c r="AS133" s="37"/>
      <c r="AT133" s="37"/>
      <c r="AU133" s="37">
        <v>359.69</v>
      </c>
      <c r="AV133" s="37"/>
      <c r="AW133" s="37"/>
      <c r="AX133" s="37"/>
      <c r="AY133" s="37"/>
      <c r="AZ133" s="37">
        <v>0</v>
      </c>
      <c r="BA133" s="37"/>
      <c r="BB133" s="37"/>
      <c r="BC133" s="37"/>
      <c r="BD133" s="37"/>
      <c r="BE133" s="37">
        <v>359.69</v>
      </c>
      <c r="BF133" s="37"/>
      <c r="BG133" s="37"/>
      <c r="BH133" s="37"/>
      <c r="BI133" s="37"/>
      <c r="BJ133" s="37">
        <v>344.84</v>
      </c>
      <c r="BK133" s="37"/>
      <c r="BL133" s="37"/>
      <c r="BM133" s="37"/>
      <c r="BN133" s="37"/>
      <c r="BO133" s="37">
        <v>0</v>
      </c>
      <c r="BP133" s="37"/>
      <c r="BQ133" s="37"/>
      <c r="BR133" s="37"/>
      <c r="BS133" s="37"/>
      <c r="BT133" s="37">
        <v>344.84</v>
      </c>
      <c r="BU133" s="37"/>
      <c r="BV133" s="37"/>
      <c r="BW133" s="37"/>
      <c r="BX133" s="37"/>
    </row>
    <row r="135" spans="1:79" ht="14.25" customHeight="1" x14ac:dyDescent="0.2">
      <c r="A135" s="51" t="s">
        <v>260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</row>
    <row r="136" spans="1:79" ht="23.1" customHeight="1" x14ac:dyDescent="0.2">
      <c r="A136" s="88" t="s">
        <v>6</v>
      </c>
      <c r="B136" s="89"/>
      <c r="C136" s="89"/>
      <c r="D136" s="36" t="s">
        <v>9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 t="s">
        <v>8</v>
      </c>
      <c r="R136" s="36"/>
      <c r="S136" s="36"/>
      <c r="T136" s="36"/>
      <c r="U136" s="36"/>
      <c r="V136" s="36" t="s">
        <v>7</v>
      </c>
      <c r="W136" s="36"/>
      <c r="X136" s="36"/>
      <c r="Y136" s="36"/>
      <c r="Z136" s="36"/>
      <c r="AA136" s="36"/>
      <c r="AB136" s="36"/>
      <c r="AC136" s="36"/>
      <c r="AD136" s="36"/>
      <c r="AE136" s="36"/>
      <c r="AF136" s="57" t="s">
        <v>251</v>
      </c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85"/>
      <c r="AU136" s="57" t="s">
        <v>256</v>
      </c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85"/>
    </row>
    <row r="137" spans="1:79" ht="28.5" customHeight="1" x14ac:dyDescent="0.2">
      <c r="A137" s="91"/>
      <c r="B137" s="92"/>
      <c r="C137" s="92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 t="s">
        <v>4</v>
      </c>
      <c r="AG137" s="36"/>
      <c r="AH137" s="36"/>
      <c r="AI137" s="36"/>
      <c r="AJ137" s="36"/>
      <c r="AK137" s="36" t="s">
        <v>3</v>
      </c>
      <c r="AL137" s="36"/>
      <c r="AM137" s="36"/>
      <c r="AN137" s="36"/>
      <c r="AO137" s="36"/>
      <c r="AP137" s="36" t="s">
        <v>123</v>
      </c>
      <c r="AQ137" s="36"/>
      <c r="AR137" s="36"/>
      <c r="AS137" s="36"/>
      <c r="AT137" s="36"/>
      <c r="AU137" s="36" t="s">
        <v>4</v>
      </c>
      <c r="AV137" s="36"/>
      <c r="AW137" s="36"/>
      <c r="AX137" s="36"/>
      <c r="AY137" s="36"/>
      <c r="AZ137" s="36" t="s">
        <v>3</v>
      </c>
      <c r="BA137" s="36"/>
      <c r="BB137" s="36"/>
      <c r="BC137" s="36"/>
      <c r="BD137" s="36"/>
      <c r="BE137" s="36" t="s">
        <v>90</v>
      </c>
      <c r="BF137" s="36"/>
      <c r="BG137" s="36"/>
      <c r="BH137" s="36"/>
      <c r="BI137" s="36"/>
    </row>
    <row r="138" spans="1:79" ht="15" customHeight="1" x14ac:dyDescent="0.2">
      <c r="A138" s="57">
        <v>1</v>
      </c>
      <c r="B138" s="58"/>
      <c r="C138" s="58"/>
      <c r="D138" s="36">
        <v>2</v>
      </c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>
        <v>3</v>
      </c>
      <c r="R138" s="36"/>
      <c r="S138" s="36"/>
      <c r="T138" s="36"/>
      <c r="U138" s="36"/>
      <c r="V138" s="36">
        <v>4</v>
      </c>
      <c r="W138" s="36"/>
      <c r="X138" s="36"/>
      <c r="Y138" s="36"/>
      <c r="Z138" s="36"/>
      <c r="AA138" s="36"/>
      <c r="AB138" s="36"/>
      <c r="AC138" s="36"/>
      <c r="AD138" s="36"/>
      <c r="AE138" s="36"/>
      <c r="AF138" s="36">
        <v>5</v>
      </c>
      <c r="AG138" s="36"/>
      <c r="AH138" s="36"/>
      <c r="AI138" s="36"/>
      <c r="AJ138" s="36"/>
      <c r="AK138" s="36">
        <v>6</v>
      </c>
      <c r="AL138" s="36"/>
      <c r="AM138" s="36"/>
      <c r="AN138" s="36"/>
      <c r="AO138" s="36"/>
      <c r="AP138" s="36">
        <v>7</v>
      </c>
      <c r="AQ138" s="36"/>
      <c r="AR138" s="36"/>
      <c r="AS138" s="36"/>
      <c r="AT138" s="36"/>
      <c r="AU138" s="36">
        <v>8</v>
      </c>
      <c r="AV138" s="36"/>
      <c r="AW138" s="36"/>
      <c r="AX138" s="36"/>
      <c r="AY138" s="36"/>
      <c r="AZ138" s="36">
        <v>9</v>
      </c>
      <c r="BA138" s="36"/>
      <c r="BB138" s="36"/>
      <c r="BC138" s="36"/>
      <c r="BD138" s="36"/>
      <c r="BE138" s="36">
        <v>10</v>
      </c>
      <c r="BF138" s="36"/>
      <c r="BG138" s="36"/>
      <c r="BH138" s="36"/>
      <c r="BI138" s="36"/>
    </row>
    <row r="139" spans="1:79" ht="15.75" hidden="1" customHeight="1" x14ac:dyDescent="0.2">
      <c r="A139" s="45" t="s">
        <v>154</v>
      </c>
      <c r="B139" s="46"/>
      <c r="C139" s="46"/>
      <c r="D139" s="36" t="s">
        <v>57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 t="s">
        <v>70</v>
      </c>
      <c r="R139" s="36"/>
      <c r="S139" s="36"/>
      <c r="T139" s="36"/>
      <c r="U139" s="36"/>
      <c r="V139" s="36" t="s">
        <v>71</v>
      </c>
      <c r="W139" s="36"/>
      <c r="X139" s="36"/>
      <c r="Y139" s="36"/>
      <c r="Z139" s="36"/>
      <c r="AA139" s="36"/>
      <c r="AB139" s="36"/>
      <c r="AC139" s="36"/>
      <c r="AD139" s="36"/>
      <c r="AE139" s="36"/>
      <c r="AF139" s="43" t="s">
        <v>107</v>
      </c>
      <c r="AG139" s="43"/>
      <c r="AH139" s="43"/>
      <c r="AI139" s="43"/>
      <c r="AJ139" s="43"/>
      <c r="AK139" s="44" t="s">
        <v>108</v>
      </c>
      <c r="AL139" s="44"/>
      <c r="AM139" s="44"/>
      <c r="AN139" s="44"/>
      <c r="AO139" s="44"/>
      <c r="AP139" s="56" t="s">
        <v>187</v>
      </c>
      <c r="AQ139" s="56"/>
      <c r="AR139" s="56"/>
      <c r="AS139" s="56"/>
      <c r="AT139" s="56"/>
      <c r="AU139" s="43" t="s">
        <v>109</v>
      </c>
      <c r="AV139" s="43"/>
      <c r="AW139" s="43"/>
      <c r="AX139" s="43"/>
      <c r="AY139" s="43"/>
      <c r="AZ139" s="44" t="s">
        <v>110</v>
      </c>
      <c r="BA139" s="44"/>
      <c r="BB139" s="44"/>
      <c r="BC139" s="44"/>
      <c r="BD139" s="44"/>
      <c r="BE139" s="56" t="s">
        <v>187</v>
      </c>
      <c r="BF139" s="56"/>
      <c r="BG139" s="56"/>
      <c r="BH139" s="56"/>
      <c r="BI139" s="56"/>
      <c r="CA139" t="s">
        <v>39</v>
      </c>
    </row>
    <row r="140" spans="1:79" s="6" customFormat="1" ht="14.25" x14ac:dyDescent="0.2">
      <c r="A140" s="41">
        <v>0</v>
      </c>
      <c r="B140" s="42"/>
      <c r="C140" s="42"/>
      <c r="D140" s="50" t="s">
        <v>186</v>
      </c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CA140" s="6" t="s">
        <v>40</v>
      </c>
    </row>
    <row r="141" spans="1:79" s="25" customFormat="1" ht="14.25" customHeight="1" x14ac:dyDescent="0.2">
      <c r="A141" s="39">
        <v>0</v>
      </c>
      <c r="B141" s="40"/>
      <c r="C141" s="40"/>
      <c r="D141" s="48" t="s">
        <v>188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8"/>
      <c r="Q141" s="36" t="s">
        <v>189</v>
      </c>
      <c r="R141" s="36"/>
      <c r="S141" s="36"/>
      <c r="T141" s="36"/>
      <c r="U141" s="36"/>
      <c r="V141" s="36" t="s">
        <v>190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37">
        <v>15.5</v>
      </c>
      <c r="AG141" s="37"/>
      <c r="AH141" s="37"/>
      <c r="AI141" s="37"/>
      <c r="AJ141" s="37"/>
      <c r="AK141" s="37">
        <v>0</v>
      </c>
      <c r="AL141" s="37"/>
      <c r="AM141" s="37"/>
      <c r="AN141" s="37"/>
      <c r="AO141" s="37"/>
      <c r="AP141" s="37">
        <v>15.5</v>
      </c>
      <c r="AQ141" s="37"/>
      <c r="AR141" s="37"/>
      <c r="AS141" s="37"/>
      <c r="AT141" s="37"/>
      <c r="AU141" s="37">
        <v>15.5</v>
      </c>
      <c r="AV141" s="37"/>
      <c r="AW141" s="37"/>
      <c r="AX141" s="37"/>
      <c r="AY141" s="37"/>
      <c r="AZ141" s="37">
        <v>0</v>
      </c>
      <c r="BA141" s="37"/>
      <c r="BB141" s="37"/>
      <c r="BC141" s="37"/>
      <c r="BD141" s="37"/>
      <c r="BE141" s="37">
        <v>15.5</v>
      </c>
      <c r="BF141" s="37"/>
      <c r="BG141" s="37"/>
      <c r="BH141" s="37"/>
      <c r="BI141" s="37"/>
    </row>
    <row r="142" spans="1:79" s="6" customFormat="1" ht="14.25" x14ac:dyDescent="0.2">
      <c r="A142" s="41">
        <v>0</v>
      </c>
      <c r="B142" s="42"/>
      <c r="C142" s="42"/>
      <c r="D142" s="49" t="s">
        <v>191</v>
      </c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2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</row>
    <row r="143" spans="1:79" s="25" customFormat="1" ht="28.5" customHeight="1" x14ac:dyDescent="0.2">
      <c r="A143" s="39">
        <v>0</v>
      </c>
      <c r="B143" s="40"/>
      <c r="C143" s="40"/>
      <c r="D143" s="48" t="s">
        <v>192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8"/>
      <c r="Q143" s="36" t="s">
        <v>189</v>
      </c>
      <c r="R143" s="36"/>
      <c r="S143" s="36"/>
      <c r="T143" s="36"/>
      <c r="U143" s="36"/>
      <c r="V143" s="48" t="s">
        <v>193</v>
      </c>
      <c r="W143" s="27"/>
      <c r="X143" s="27"/>
      <c r="Y143" s="27"/>
      <c r="Z143" s="27"/>
      <c r="AA143" s="27"/>
      <c r="AB143" s="27"/>
      <c r="AC143" s="27"/>
      <c r="AD143" s="27"/>
      <c r="AE143" s="28"/>
      <c r="AF143" s="37">
        <v>9500</v>
      </c>
      <c r="AG143" s="37"/>
      <c r="AH143" s="37"/>
      <c r="AI143" s="37"/>
      <c r="AJ143" s="37"/>
      <c r="AK143" s="37">
        <v>0</v>
      </c>
      <c r="AL143" s="37"/>
      <c r="AM143" s="37"/>
      <c r="AN143" s="37"/>
      <c r="AO143" s="37"/>
      <c r="AP143" s="37">
        <v>9500</v>
      </c>
      <c r="AQ143" s="37"/>
      <c r="AR143" s="37"/>
      <c r="AS143" s="37"/>
      <c r="AT143" s="37"/>
      <c r="AU143" s="37">
        <v>9520</v>
      </c>
      <c r="AV143" s="37"/>
      <c r="AW143" s="37"/>
      <c r="AX143" s="37"/>
      <c r="AY143" s="37"/>
      <c r="AZ143" s="37">
        <v>0</v>
      </c>
      <c r="BA143" s="37"/>
      <c r="BB143" s="37"/>
      <c r="BC143" s="37"/>
      <c r="BD143" s="37"/>
      <c r="BE143" s="37">
        <v>9520</v>
      </c>
      <c r="BF143" s="37"/>
      <c r="BG143" s="37"/>
      <c r="BH143" s="37"/>
      <c r="BI143" s="37"/>
    </row>
    <row r="144" spans="1:79" s="25" customFormat="1" ht="30" customHeight="1" x14ac:dyDescent="0.2">
      <c r="A144" s="39">
        <v>0</v>
      </c>
      <c r="B144" s="40"/>
      <c r="C144" s="40"/>
      <c r="D144" s="48" t="s">
        <v>194</v>
      </c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8"/>
      <c r="Q144" s="36" t="s">
        <v>189</v>
      </c>
      <c r="R144" s="36"/>
      <c r="S144" s="36"/>
      <c r="T144" s="36"/>
      <c r="U144" s="36"/>
      <c r="V144" s="48" t="s">
        <v>195</v>
      </c>
      <c r="W144" s="27"/>
      <c r="X144" s="27"/>
      <c r="Y144" s="27"/>
      <c r="Z144" s="27"/>
      <c r="AA144" s="27"/>
      <c r="AB144" s="27"/>
      <c r="AC144" s="27"/>
      <c r="AD144" s="27"/>
      <c r="AE144" s="28"/>
      <c r="AF144" s="37">
        <v>170</v>
      </c>
      <c r="AG144" s="37"/>
      <c r="AH144" s="37"/>
      <c r="AI144" s="37"/>
      <c r="AJ144" s="37"/>
      <c r="AK144" s="37">
        <v>0</v>
      </c>
      <c r="AL144" s="37"/>
      <c r="AM144" s="37"/>
      <c r="AN144" s="37"/>
      <c r="AO144" s="37"/>
      <c r="AP144" s="37">
        <v>170</v>
      </c>
      <c r="AQ144" s="37"/>
      <c r="AR144" s="37"/>
      <c r="AS144" s="37"/>
      <c r="AT144" s="37"/>
      <c r="AU144" s="37">
        <v>171</v>
      </c>
      <c r="AV144" s="37"/>
      <c r="AW144" s="37"/>
      <c r="AX144" s="37"/>
      <c r="AY144" s="37"/>
      <c r="AZ144" s="37">
        <v>0</v>
      </c>
      <c r="BA144" s="37"/>
      <c r="BB144" s="37"/>
      <c r="BC144" s="37"/>
      <c r="BD144" s="37"/>
      <c r="BE144" s="37">
        <v>171</v>
      </c>
      <c r="BF144" s="37"/>
      <c r="BG144" s="37"/>
      <c r="BH144" s="37"/>
      <c r="BI144" s="37"/>
    </row>
    <row r="145" spans="1:79" s="6" customFormat="1" ht="14.25" x14ac:dyDescent="0.2">
      <c r="A145" s="41">
        <v>0</v>
      </c>
      <c r="B145" s="42"/>
      <c r="C145" s="42"/>
      <c r="D145" s="49" t="s">
        <v>196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2"/>
      <c r="Q145" s="50"/>
      <c r="R145" s="50"/>
      <c r="S145" s="50"/>
      <c r="T145" s="50"/>
      <c r="U145" s="50"/>
      <c r="V145" s="49"/>
      <c r="W145" s="31"/>
      <c r="X145" s="31"/>
      <c r="Y145" s="31"/>
      <c r="Z145" s="31"/>
      <c r="AA145" s="31"/>
      <c r="AB145" s="31"/>
      <c r="AC145" s="31"/>
      <c r="AD145" s="31"/>
      <c r="AE145" s="32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</row>
    <row r="146" spans="1:79" s="25" customFormat="1" ht="42.75" customHeight="1" x14ac:dyDescent="0.2">
      <c r="A146" s="39">
        <v>0</v>
      </c>
      <c r="B146" s="40"/>
      <c r="C146" s="40"/>
      <c r="D146" s="48" t="s">
        <v>197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8"/>
      <c r="Q146" s="36" t="s">
        <v>189</v>
      </c>
      <c r="R146" s="36"/>
      <c r="S146" s="36"/>
      <c r="T146" s="36"/>
      <c r="U146" s="36"/>
      <c r="V146" s="48" t="s">
        <v>198</v>
      </c>
      <c r="W146" s="27"/>
      <c r="X146" s="27"/>
      <c r="Y146" s="27"/>
      <c r="Z146" s="27"/>
      <c r="AA146" s="27"/>
      <c r="AB146" s="27"/>
      <c r="AC146" s="27"/>
      <c r="AD146" s="27"/>
      <c r="AE146" s="28"/>
      <c r="AF146" s="37">
        <v>612</v>
      </c>
      <c r="AG146" s="37"/>
      <c r="AH146" s="37"/>
      <c r="AI146" s="37"/>
      <c r="AJ146" s="37"/>
      <c r="AK146" s="37">
        <v>0</v>
      </c>
      <c r="AL146" s="37"/>
      <c r="AM146" s="37"/>
      <c r="AN146" s="37"/>
      <c r="AO146" s="37"/>
      <c r="AP146" s="37">
        <v>612</v>
      </c>
      <c r="AQ146" s="37"/>
      <c r="AR146" s="37"/>
      <c r="AS146" s="37"/>
      <c r="AT146" s="37"/>
      <c r="AU146" s="37">
        <v>614</v>
      </c>
      <c r="AV146" s="37"/>
      <c r="AW146" s="37"/>
      <c r="AX146" s="37"/>
      <c r="AY146" s="37"/>
      <c r="AZ146" s="37">
        <v>0</v>
      </c>
      <c r="BA146" s="37"/>
      <c r="BB146" s="37"/>
      <c r="BC146" s="37"/>
      <c r="BD146" s="37"/>
      <c r="BE146" s="37">
        <v>614</v>
      </c>
      <c r="BF146" s="37"/>
      <c r="BG146" s="37"/>
      <c r="BH146" s="37"/>
      <c r="BI146" s="37"/>
    </row>
    <row r="147" spans="1:79" s="25" customFormat="1" ht="30" customHeight="1" x14ac:dyDescent="0.2">
      <c r="A147" s="39">
        <v>0</v>
      </c>
      <c r="B147" s="40"/>
      <c r="C147" s="40"/>
      <c r="D147" s="48" t="s">
        <v>199</v>
      </c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8"/>
      <c r="Q147" s="36" t="s">
        <v>189</v>
      </c>
      <c r="R147" s="36"/>
      <c r="S147" s="36"/>
      <c r="T147" s="36"/>
      <c r="U147" s="36"/>
      <c r="V147" s="48" t="s">
        <v>198</v>
      </c>
      <c r="W147" s="27"/>
      <c r="X147" s="27"/>
      <c r="Y147" s="27"/>
      <c r="Z147" s="27"/>
      <c r="AA147" s="27"/>
      <c r="AB147" s="27"/>
      <c r="AC147" s="27"/>
      <c r="AD147" s="27"/>
      <c r="AE147" s="28"/>
      <c r="AF147" s="37">
        <v>11</v>
      </c>
      <c r="AG147" s="37"/>
      <c r="AH147" s="37"/>
      <c r="AI147" s="37"/>
      <c r="AJ147" s="37"/>
      <c r="AK147" s="37">
        <v>0</v>
      </c>
      <c r="AL147" s="37"/>
      <c r="AM147" s="37"/>
      <c r="AN147" s="37"/>
      <c r="AO147" s="37"/>
      <c r="AP147" s="37">
        <v>11</v>
      </c>
      <c r="AQ147" s="37"/>
      <c r="AR147" s="37"/>
      <c r="AS147" s="37"/>
      <c r="AT147" s="37"/>
      <c r="AU147" s="37">
        <v>11</v>
      </c>
      <c r="AV147" s="37"/>
      <c r="AW147" s="37"/>
      <c r="AX147" s="37"/>
      <c r="AY147" s="37"/>
      <c r="AZ147" s="37">
        <v>0</v>
      </c>
      <c r="BA147" s="37"/>
      <c r="BB147" s="37"/>
      <c r="BC147" s="37"/>
      <c r="BD147" s="37"/>
      <c r="BE147" s="37">
        <v>11</v>
      </c>
      <c r="BF147" s="37"/>
      <c r="BG147" s="37"/>
      <c r="BH147" s="37"/>
      <c r="BI147" s="37"/>
    </row>
    <row r="148" spans="1:79" s="25" customFormat="1" ht="30" customHeight="1" x14ac:dyDescent="0.2">
      <c r="A148" s="39">
        <v>0</v>
      </c>
      <c r="B148" s="40"/>
      <c r="C148" s="40"/>
      <c r="D148" s="48" t="s">
        <v>200</v>
      </c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8"/>
      <c r="Q148" s="36" t="s">
        <v>201</v>
      </c>
      <c r="R148" s="36"/>
      <c r="S148" s="36"/>
      <c r="T148" s="36"/>
      <c r="U148" s="36"/>
      <c r="V148" s="48" t="s">
        <v>198</v>
      </c>
      <c r="W148" s="27"/>
      <c r="X148" s="27"/>
      <c r="Y148" s="27"/>
      <c r="Z148" s="27"/>
      <c r="AA148" s="27"/>
      <c r="AB148" s="27"/>
      <c r="AC148" s="27"/>
      <c r="AD148" s="27"/>
      <c r="AE148" s="28"/>
      <c r="AF148" s="37">
        <v>365.68</v>
      </c>
      <c r="AG148" s="37"/>
      <c r="AH148" s="37"/>
      <c r="AI148" s="37"/>
      <c r="AJ148" s="37"/>
      <c r="AK148" s="37">
        <v>0</v>
      </c>
      <c r="AL148" s="37"/>
      <c r="AM148" s="37"/>
      <c r="AN148" s="37"/>
      <c r="AO148" s="37"/>
      <c r="AP148" s="37">
        <v>365.68</v>
      </c>
      <c r="AQ148" s="37"/>
      <c r="AR148" s="37"/>
      <c r="AS148" s="37"/>
      <c r="AT148" s="37"/>
      <c r="AU148" s="37">
        <v>366.83</v>
      </c>
      <c r="AV148" s="37"/>
      <c r="AW148" s="37"/>
      <c r="AX148" s="37"/>
      <c r="AY148" s="37"/>
      <c r="AZ148" s="37">
        <v>0</v>
      </c>
      <c r="BA148" s="37"/>
      <c r="BB148" s="37"/>
      <c r="BC148" s="37"/>
      <c r="BD148" s="37"/>
      <c r="BE148" s="37">
        <v>366.83</v>
      </c>
      <c r="BF148" s="37"/>
      <c r="BG148" s="37"/>
      <c r="BH148" s="37"/>
      <c r="BI148" s="37"/>
    </row>
    <row r="150" spans="1:79" ht="14.25" customHeight="1" x14ac:dyDescent="0.2">
      <c r="A150" s="51" t="s">
        <v>124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</row>
    <row r="151" spans="1:79" ht="15" customHeight="1" x14ac:dyDescent="0.2">
      <c r="A151" s="86" t="s">
        <v>229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</row>
    <row r="152" spans="1:79" ht="12.95" customHeight="1" x14ac:dyDescent="0.2">
      <c r="A152" s="88" t="s">
        <v>19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/>
      <c r="U152" s="36" t="s">
        <v>230</v>
      </c>
      <c r="V152" s="36"/>
      <c r="W152" s="36"/>
      <c r="X152" s="36"/>
      <c r="Y152" s="36"/>
      <c r="Z152" s="36"/>
      <c r="AA152" s="36"/>
      <c r="AB152" s="36"/>
      <c r="AC152" s="36"/>
      <c r="AD152" s="36"/>
      <c r="AE152" s="36" t="s">
        <v>233</v>
      </c>
      <c r="AF152" s="36"/>
      <c r="AG152" s="36"/>
      <c r="AH152" s="36"/>
      <c r="AI152" s="36"/>
      <c r="AJ152" s="36"/>
      <c r="AK152" s="36"/>
      <c r="AL152" s="36"/>
      <c r="AM152" s="36"/>
      <c r="AN152" s="36"/>
      <c r="AO152" s="36" t="s">
        <v>240</v>
      </c>
      <c r="AP152" s="36"/>
      <c r="AQ152" s="36"/>
      <c r="AR152" s="36"/>
      <c r="AS152" s="36"/>
      <c r="AT152" s="36"/>
      <c r="AU152" s="36"/>
      <c r="AV152" s="36"/>
      <c r="AW152" s="36"/>
      <c r="AX152" s="36"/>
      <c r="AY152" s="36" t="s">
        <v>251</v>
      </c>
      <c r="AZ152" s="36"/>
      <c r="BA152" s="36"/>
      <c r="BB152" s="36"/>
      <c r="BC152" s="36"/>
      <c r="BD152" s="36"/>
      <c r="BE152" s="36"/>
      <c r="BF152" s="36"/>
      <c r="BG152" s="36"/>
      <c r="BH152" s="36"/>
      <c r="BI152" s="36" t="s">
        <v>256</v>
      </c>
      <c r="BJ152" s="36"/>
      <c r="BK152" s="36"/>
      <c r="BL152" s="36"/>
      <c r="BM152" s="36"/>
      <c r="BN152" s="36"/>
      <c r="BO152" s="36"/>
      <c r="BP152" s="36"/>
      <c r="BQ152" s="36"/>
      <c r="BR152" s="36"/>
    </row>
    <row r="153" spans="1:79" ht="30" customHeight="1" x14ac:dyDescent="0.2">
      <c r="A153" s="91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3"/>
      <c r="U153" s="36" t="s">
        <v>4</v>
      </c>
      <c r="V153" s="36"/>
      <c r="W153" s="36"/>
      <c r="X153" s="36"/>
      <c r="Y153" s="36"/>
      <c r="Z153" s="36" t="s">
        <v>3</v>
      </c>
      <c r="AA153" s="36"/>
      <c r="AB153" s="36"/>
      <c r="AC153" s="36"/>
      <c r="AD153" s="36"/>
      <c r="AE153" s="36" t="s">
        <v>4</v>
      </c>
      <c r="AF153" s="36"/>
      <c r="AG153" s="36"/>
      <c r="AH153" s="36"/>
      <c r="AI153" s="36"/>
      <c r="AJ153" s="36" t="s">
        <v>3</v>
      </c>
      <c r="AK153" s="36"/>
      <c r="AL153" s="36"/>
      <c r="AM153" s="36"/>
      <c r="AN153" s="36"/>
      <c r="AO153" s="36" t="s">
        <v>4</v>
      </c>
      <c r="AP153" s="36"/>
      <c r="AQ153" s="36"/>
      <c r="AR153" s="36"/>
      <c r="AS153" s="36"/>
      <c r="AT153" s="36" t="s">
        <v>3</v>
      </c>
      <c r="AU153" s="36"/>
      <c r="AV153" s="36"/>
      <c r="AW153" s="36"/>
      <c r="AX153" s="36"/>
      <c r="AY153" s="36" t="s">
        <v>4</v>
      </c>
      <c r="AZ153" s="36"/>
      <c r="BA153" s="36"/>
      <c r="BB153" s="36"/>
      <c r="BC153" s="36"/>
      <c r="BD153" s="36" t="s">
        <v>3</v>
      </c>
      <c r="BE153" s="36"/>
      <c r="BF153" s="36"/>
      <c r="BG153" s="36"/>
      <c r="BH153" s="36"/>
      <c r="BI153" s="36" t="s">
        <v>4</v>
      </c>
      <c r="BJ153" s="36"/>
      <c r="BK153" s="36"/>
      <c r="BL153" s="36"/>
      <c r="BM153" s="36"/>
      <c r="BN153" s="36" t="s">
        <v>3</v>
      </c>
      <c r="BO153" s="36"/>
      <c r="BP153" s="36"/>
      <c r="BQ153" s="36"/>
      <c r="BR153" s="36"/>
    </row>
    <row r="154" spans="1:79" ht="15" customHeight="1" x14ac:dyDescent="0.2">
      <c r="A154" s="57">
        <v>1</v>
      </c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85"/>
      <c r="U154" s="36">
        <v>2</v>
      </c>
      <c r="V154" s="36"/>
      <c r="W154" s="36"/>
      <c r="X154" s="36"/>
      <c r="Y154" s="36"/>
      <c r="Z154" s="36">
        <v>3</v>
      </c>
      <c r="AA154" s="36"/>
      <c r="AB154" s="36"/>
      <c r="AC154" s="36"/>
      <c r="AD154" s="36"/>
      <c r="AE154" s="36">
        <v>4</v>
      </c>
      <c r="AF154" s="36"/>
      <c r="AG154" s="36"/>
      <c r="AH154" s="36"/>
      <c r="AI154" s="36"/>
      <c r="AJ154" s="36">
        <v>5</v>
      </c>
      <c r="AK154" s="36"/>
      <c r="AL154" s="36"/>
      <c r="AM154" s="36"/>
      <c r="AN154" s="36"/>
      <c r="AO154" s="36">
        <v>6</v>
      </c>
      <c r="AP154" s="36"/>
      <c r="AQ154" s="36"/>
      <c r="AR154" s="36"/>
      <c r="AS154" s="36"/>
      <c r="AT154" s="36">
        <v>7</v>
      </c>
      <c r="AU154" s="36"/>
      <c r="AV154" s="36"/>
      <c r="AW154" s="36"/>
      <c r="AX154" s="36"/>
      <c r="AY154" s="36">
        <v>8</v>
      </c>
      <c r="AZ154" s="36"/>
      <c r="BA154" s="36"/>
      <c r="BB154" s="36"/>
      <c r="BC154" s="36"/>
      <c r="BD154" s="36">
        <v>9</v>
      </c>
      <c r="BE154" s="36"/>
      <c r="BF154" s="36"/>
      <c r="BG154" s="36"/>
      <c r="BH154" s="36"/>
      <c r="BI154" s="36">
        <v>10</v>
      </c>
      <c r="BJ154" s="36"/>
      <c r="BK154" s="36"/>
      <c r="BL154" s="36"/>
      <c r="BM154" s="36"/>
      <c r="BN154" s="36">
        <v>11</v>
      </c>
      <c r="BO154" s="36"/>
      <c r="BP154" s="36"/>
      <c r="BQ154" s="36"/>
      <c r="BR154" s="36"/>
    </row>
    <row r="155" spans="1:79" s="1" customFormat="1" ht="15.75" hidden="1" customHeight="1" x14ac:dyDescent="0.2">
      <c r="A155" s="45" t="s">
        <v>57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7"/>
      <c r="U155" s="43" t="s">
        <v>65</v>
      </c>
      <c r="V155" s="43"/>
      <c r="W155" s="43"/>
      <c r="X155" s="43"/>
      <c r="Y155" s="43"/>
      <c r="Z155" s="44" t="s">
        <v>66</v>
      </c>
      <c r="AA155" s="44"/>
      <c r="AB155" s="44"/>
      <c r="AC155" s="44"/>
      <c r="AD155" s="44"/>
      <c r="AE155" s="43" t="s">
        <v>67</v>
      </c>
      <c r="AF155" s="43"/>
      <c r="AG155" s="43"/>
      <c r="AH155" s="43"/>
      <c r="AI155" s="43"/>
      <c r="AJ155" s="44" t="s">
        <v>68</v>
      </c>
      <c r="AK155" s="44"/>
      <c r="AL155" s="44"/>
      <c r="AM155" s="44"/>
      <c r="AN155" s="44"/>
      <c r="AO155" s="43" t="s">
        <v>58</v>
      </c>
      <c r="AP155" s="43"/>
      <c r="AQ155" s="43"/>
      <c r="AR155" s="43"/>
      <c r="AS155" s="43"/>
      <c r="AT155" s="44" t="s">
        <v>59</v>
      </c>
      <c r="AU155" s="44"/>
      <c r="AV155" s="44"/>
      <c r="AW155" s="44"/>
      <c r="AX155" s="44"/>
      <c r="AY155" s="43" t="s">
        <v>60</v>
      </c>
      <c r="AZ155" s="43"/>
      <c r="BA155" s="43"/>
      <c r="BB155" s="43"/>
      <c r="BC155" s="43"/>
      <c r="BD155" s="44" t="s">
        <v>61</v>
      </c>
      <c r="BE155" s="44"/>
      <c r="BF155" s="44"/>
      <c r="BG155" s="44"/>
      <c r="BH155" s="44"/>
      <c r="BI155" s="43" t="s">
        <v>62</v>
      </c>
      <c r="BJ155" s="43"/>
      <c r="BK155" s="43"/>
      <c r="BL155" s="43"/>
      <c r="BM155" s="43"/>
      <c r="BN155" s="44" t="s">
        <v>63</v>
      </c>
      <c r="BO155" s="44"/>
      <c r="BP155" s="44"/>
      <c r="BQ155" s="44"/>
      <c r="BR155" s="44"/>
      <c r="CA155" t="s">
        <v>41</v>
      </c>
    </row>
    <row r="156" spans="1:79" s="6" customFormat="1" ht="12.75" customHeight="1" x14ac:dyDescent="0.2">
      <c r="A156" s="30" t="s">
        <v>202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  <c r="U156" s="33">
        <v>1792700</v>
      </c>
      <c r="V156" s="33"/>
      <c r="W156" s="33"/>
      <c r="X156" s="33"/>
      <c r="Y156" s="33"/>
      <c r="Z156" s="33">
        <v>0</v>
      </c>
      <c r="AA156" s="33"/>
      <c r="AB156" s="33"/>
      <c r="AC156" s="33"/>
      <c r="AD156" s="33"/>
      <c r="AE156" s="33">
        <v>1819604</v>
      </c>
      <c r="AF156" s="33"/>
      <c r="AG156" s="33"/>
      <c r="AH156" s="33"/>
      <c r="AI156" s="33"/>
      <c r="AJ156" s="33">
        <v>0</v>
      </c>
      <c r="AK156" s="33"/>
      <c r="AL156" s="33"/>
      <c r="AM156" s="33"/>
      <c r="AN156" s="33"/>
      <c r="AO156" s="33">
        <v>1836615</v>
      </c>
      <c r="AP156" s="33"/>
      <c r="AQ156" s="33"/>
      <c r="AR156" s="33"/>
      <c r="AS156" s="33"/>
      <c r="AT156" s="33">
        <v>0</v>
      </c>
      <c r="AU156" s="33"/>
      <c r="AV156" s="33"/>
      <c r="AW156" s="33"/>
      <c r="AX156" s="33"/>
      <c r="AY156" s="33">
        <v>1838823</v>
      </c>
      <c r="AZ156" s="33"/>
      <c r="BA156" s="33"/>
      <c r="BB156" s="33"/>
      <c r="BC156" s="33"/>
      <c r="BD156" s="33">
        <v>0</v>
      </c>
      <c r="BE156" s="33"/>
      <c r="BF156" s="33"/>
      <c r="BG156" s="33"/>
      <c r="BH156" s="33"/>
      <c r="BI156" s="33">
        <v>1840419</v>
      </c>
      <c r="BJ156" s="33"/>
      <c r="BK156" s="33"/>
      <c r="BL156" s="33"/>
      <c r="BM156" s="33"/>
      <c r="BN156" s="33">
        <v>0</v>
      </c>
      <c r="BO156" s="33"/>
      <c r="BP156" s="33"/>
      <c r="BQ156" s="33"/>
      <c r="BR156" s="33"/>
      <c r="CA156" s="6" t="s">
        <v>42</v>
      </c>
    </row>
    <row r="157" spans="1:79" s="25" customFormat="1" ht="12.75" customHeight="1" x14ac:dyDescent="0.2">
      <c r="A157" s="26" t="s">
        <v>203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  <c r="U157" s="35">
        <v>1022500</v>
      </c>
      <c r="V157" s="35"/>
      <c r="W157" s="35"/>
      <c r="X157" s="35"/>
      <c r="Y157" s="35"/>
      <c r="Z157" s="35">
        <v>0</v>
      </c>
      <c r="AA157" s="35"/>
      <c r="AB157" s="35"/>
      <c r="AC157" s="35"/>
      <c r="AD157" s="35"/>
      <c r="AE157" s="35">
        <v>1034844</v>
      </c>
      <c r="AF157" s="35"/>
      <c r="AG157" s="35"/>
      <c r="AH157" s="35"/>
      <c r="AI157" s="35"/>
      <c r="AJ157" s="35">
        <v>0</v>
      </c>
      <c r="AK157" s="35"/>
      <c r="AL157" s="35"/>
      <c r="AM157" s="35"/>
      <c r="AN157" s="35"/>
      <c r="AO157" s="35">
        <v>1038540</v>
      </c>
      <c r="AP157" s="35"/>
      <c r="AQ157" s="35"/>
      <c r="AR157" s="35"/>
      <c r="AS157" s="35"/>
      <c r="AT157" s="35">
        <v>0</v>
      </c>
      <c r="AU157" s="35"/>
      <c r="AV157" s="35"/>
      <c r="AW157" s="35"/>
      <c r="AX157" s="35"/>
      <c r="AY157" s="35">
        <v>1040748</v>
      </c>
      <c r="AZ157" s="35"/>
      <c r="BA157" s="35"/>
      <c r="BB157" s="35"/>
      <c r="BC157" s="35"/>
      <c r="BD157" s="35">
        <v>0</v>
      </c>
      <c r="BE157" s="35"/>
      <c r="BF157" s="35"/>
      <c r="BG157" s="35"/>
      <c r="BH157" s="35"/>
      <c r="BI157" s="35">
        <v>1042344</v>
      </c>
      <c r="BJ157" s="35"/>
      <c r="BK157" s="35"/>
      <c r="BL157" s="35"/>
      <c r="BM157" s="35"/>
      <c r="BN157" s="35">
        <v>0</v>
      </c>
      <c r="BO157" s="35"/>
      <c r="BP157" s="35"/>
      <c r="BQ157" s="35"/>
      <c r="BR157" s="35"/>
    </row>
    <row r="158" spans="1:79" s="25" customFormat="1" ht="12.75" customHeight="1" x14ac:dyDescent="0.2">
      <c r="A158" s="26" t="s">
        <v>204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  <c r="U158" s="35">
        <v>770200</v>
      </c>
      <c r="V158" s="35"/>
      <c r="W158" s="35"/>
      <c r="X158" s="35"/>
      <c r="Y158" s="35"/>
      <c r="Z158" s="35">
        <v>0</v>
      </c>
      <c r="AA158" s="35"/>
      <c r="AB158" s="35"/>
      <c r="AC158" s="35"/>
      <c r="AD158" s="35"/>
      <c r="AE158" s="35">
        <v>784760</v>
      </c>
      <c r="AF158" s="35"/>
      <c r="AG158" s="35"/>
      <c r="AH158" s="35"/>
      <c r="AI158" s="35"/>
      <c r="AJ158" s="35">
        <v>0</v>
      </c>
      <c r="AK158" s="35"/>
      <c r="AL158" s="35"/>
      <c r="AM158" s="35"/>
      <c r="AN158" s="35"/>
      <c r="AO158" s="35">
        <v>798075</v>
      </c>
      <c r="AP158" s="35"/>
      <c r="AQ158" s="35"/>
      <c r="AR158" s="35"/>
      <c r="AS158" s="35"/>
      <c r="AT158" s="35">
        <v>0</v>
      </c>
      <c r="AU158" s="35"/>
      <c r="AV158" s="35"/>
      <c r="AW158" s="35"/>
      <c r="AX158" s="35"/>
      <c r="AY158" s="35">
        <v>798075</v>
      </c>
      <c r="AZ158" s="35"/>
      <c r="BA158" s="35"/>
      <c r="BB158" s="35"/>
      <c r="BC158" s="35"/>
      <c r="BD158" s="35">
        <v>0</v>
      </c>
      <c r="BE158" s="35"/>
      <c r="BF158" s="35"/>
      <c r="BG158" s="35"/>
      <c r="BH158" s="35"/>
      <c r="BI158" s="35">
        <v>798075</v>
      </c>
      <c r="BJ158" s="35"/>
      <c r="BK158" s="35"/>
      <c r="BL158" s="35"/>
      <c r="BM158" s="35"/>
      <c r="BN158" s="35">
        <v>0</v>
      </c>
      <c r="BO158" s="35"/>
      <c r="BP158" s="35"/>
      <c r="BQ158" s="35"/>
      <c r="BR158" s="35"/>
    </row>
    <row r="159" spans="1:79" s="25" customFormat="1" ht="12.75" customHeight="1" x14ac:dyDescent="0.2">
      <c r="A159" s="26" t="s">
        <v>205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  <c r="U159" s="35">
        <v>1540021</v>
      </c>
      <c r="V159" s="35"/>
      <c r="W159" s="35"/>
      <c r="X159" s="35"/>
      <c r="Y159" s="35"/>
      <c r="Z159" s="35">
        <v>0</v>
      </c>
      <c r="AA159" s="35"/>
      <c r="AB159" s="35"/>
      <c r="AC159" s="35"/>
      <c r="AD159" s="35"/>
      <c r="AE159" s="35">
        <v>1658351</v>
      </c>
      <c r="AF159" s="35"/>
      <c r="AG159" s="35"/>
      <c r="AH159" s="35"/>
      <c r="AI159" s="35"/>
      <c r="AJ159" s="35">
        <v>0</v>
      </c>
      <c r="AK159" s="35"/>
      <c r="AL159" s="35"/>
      <c r="AM159" s="35"/>
      <c r="AN159" s="35"/>
      <c r="AO159" s="35">
        <v>1410003</v>
      </c>
      <c r="AP159" s="35"/>
      <c r="AQ159" s="35"/>
      <c r="AR159" s="35"/>
      <c r="AS159" s="35"/>
      <c r="AT159" s="35">
        <v>0</v>
      </c>
      <c r="AU159" s="35"/>
      <c r="AV159" s="35"/>
      <c r="AW159" s="35"/>
      <c r="AX159" s="35"/>
      <c r="AY159" s="35">
        <v>1673054</v>
      </c>
      <c r="AZ159" s="35"/>
      <c r="BA159" s="35"/>
      <c r="BB159" s="35"/>
      <c r="BC159" s="35"/>
      <c r="BD159" s="35">
        <v>0</v>
      </c>
      <c r="BE159" s="35"/>
      <c r="BF159" s="35"/>
      <c r="BG159" s="35"/>
      <c r="BH159" s="35"/>
      <c r="BI159" s="35">
        <v>1675523</v>
      </c>
      <c r="BJ159" s="35"/>
      <c r="BK159" s="35"/>
      <c r="BL159" s="35"/>
      <c r="BM159" s="35"/>
      <c r="BN159" s="35">
        <v>0</v>
      </c>
      <c r="BO159" s="35"/>
      <c r="BP159" s="35"/>
      <c r="BQ159" s="35"/>
      <c r="BR159" s="35"/>
    </row>
    <row r="160" spans="1:79" s="6" customFormat="1" ht="12.75" customHeight="1" x14ac:dyDescent="0.2">
      <c r="A160" s="30" t="s">
        <v>206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  <c r="U160" s="33">
        <v>620781</v>
      </c>
      <c r="V160" s="33"/>
      <c r="W160" s="33"/>
      <c r="X160" s="33"/>
      <c r="Y160" s="33"/>
      <c r="Z160" s="33">
        <v>0</v>
      </c>
      <c r="AA160" s="33"/>
      <c r="AB160" s="33"/>
      <c r="AC160" s="33"/>
      <c r="AD160" s="33"/>
      <c r="AE160" s="33">
        <v>542026</v>
      </c>
      <c r="AF160" s="33"/>
      <c r="AG160" s="33"/>
      <c r="AH160" s="33"/>
      <c r="AI160" s="33"/>
      <c r="AJ160" s="33">
        <v>0</v>
      </c>
      <c r="AK160" s="33"/>
      <c r="AL160" s="33"/>
      <c r="AM160" s="33"/>
      <c r="AN160" s="33"/>
      <c r="AO160" s="33">
        <v>536472</v>
      </c>
      <c r="AP160" s="33"/>
      <c r="AQ160" s="33"/>
      <c r="AR160" s="33"/>
      <c r="AS160" s="33"/>
      <c r="AT160" s="33">
        <v>0</v>
      </c>
      <c r="AU160" s="33"/>
      <c r="AV160" s="33"/>
      <c r="AW160" s="33"/>
      <c r="AX160" s="33"/>
      <c r="AY160" s="33">
        <v>537200</v>
      </c>
      <c r="AZ160" s="33"/>
      <c r="BA160" s="33"/>
      <c r="BB160" s="33"/>
      <c r="BC160" s="33"/>
      <c r="BD160" s="33">
        <v>0</v>
      </c>
      <c r="BE160" s="33"/>
      <c r="BF160" s="33"/>
      <c r="BG160" s="33"/>
      <c r="BH160" s="33"/>
      <c r="BI160" s="33">
        <v>537726</v>
      </c>
      <c r="BJ160" s="33"/>
      <c r="BK160" s="33"/>
      <c r="BL160" s="33"/>
      <c r="BM160" s="33"/>
      <c r="BN160" s="33">
        <v>0</v>
      </c>
      <c r="BO160" s="33"/>
      <c r="BP160" s="33"/>
      <c r="BQ160" s="33"/>
      <c r="BR160" s="33"/>
    </row>
    <row r="161" spans="1:79" s="25" customFormat="1" ht="12.75" customHeight="1" x14ac:dyDescent="0.2">
      <c r="A161" s="26" t="s">
        <v>207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8"/>
      <c r="U161" s="35">
        <v>295020</v>
      </c>
      <c r="V161" s="35"/>
      <c r="W161" s="35"/>
      <c r="X161" s="35"/>
      <c r="Y161" s="35"/>
      <c r="Z161" s="35">
        <v>0</v>
      </c>
      <c r="AA161" s="35"/>
      <c r="AB161" s="35"/>
      <c r="AC161" s="35"/>
      <c r="AD161" s="35"/>
      <c r="AE161" s="35">
        <v>271013</v>
      </c>
      <c r="AF161" s="35"/>
      <c r="AG161" s="35"/>
      <c r="AH161" s="35"/>
      <c r="AI161" s="35"/>
      <c r="AJ161" s="35">
        <v>0</v>
      </c>
      <c r="AK161" s="35"/>
      <c r="AL161" s="35"/>
      <c r="AM161" s="35"/>
      <c r="AN161" s="35"/>
      <c r="AO161" s="35">
        <v>268236</v>
      </c>
      <c r="AP161" s="35"/>
      <c r="AQ161" s="35"/>
      <c r="AR161" s="35"/>
      <c r="AS161" s="35"/>
      <c r="AT161" s="35">
        <v>0</v>
      </c>
      <c r="AU161" s="35"/>
      <c r="AV161" s="35"/>
      <c r="AW161" s="35"/>
      <c r="AX161" s="35"/>
      <c r="AY161" s="35">
        <v>268600</v>
      </c>
      <c r="AZ161" s="35"/>
      <c r="BA161" s="35"/>
      <c r="BB161" s="35"/>
      <c r="BC161" s="35"/>
      <c r="BD161" s="35">
        <v>0</v>
      </c>
      <c r="BE161" s="35"/>
      <c r="BF161" s="35"/>
      <c r="BG161" s="35"/>
      <c r="BH161" s="35"/>
      <c r="BI161" s="35">
        <v>268863</v>
      </c>
      <c r="BJ161" s="35"/>
      <c r="BK161" s="35"/>
      <c r="BL161" s="35"/>
      <c r="BM161" s="35"/>
      <c r="BN161" s="35">
        <v>0</v>
      </c>
      <c r="BO161" s="35"/>
      <c r="BP161" s="35"/>
      <c r="BQ161" s="35"/>
      <c r="BR161" s="35"/>
    </row>
    <row r="162" spans="1:79" s="25" customFormat="1" ht="12.75" customHeight="1" x14ac:dyDescent="0.2">
      <c r="A162" s="26" t="s">
        <v>208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8"/>
      <c r="U162" s="35">
        <v>325761</v>
      </c>
      <c r="V162" s="35"/>
      <c r="W162" s="35"/>
      <c r="X162" s="35"/>
      <c r="Y162" s="35"/>
      <c r="Z162" s="35">
        <v>0</v>
      </c>
      <c r="AA162" s="35"/>
      <c r="AB162" s="35"/>
      <c r="AC162" s="35"/>
      <c r="AD162" s="35"/>
      <c r="AE162" s="35">
        <v>271013</v>
      </c>
      <c r="AF162" s="35"/>
      <c r="AG162" s="35"/>
      <c r="AH162" s="35"/>
      <c r="AI162" s="35"/>
      <c r="AJ162" s="35">
        <v>0</v>
      </c>
      <c r="AK162" s="35"/>
      <c r="AL162" s="35"/>
      <c r="AM162" s="35"/>
      <c r="AN162" s="35"/>
      <c r="AO162" s="35">
        <v>268236</v>
      </c>
      <c r="AP162" s="35"/>
      <c r="AQ162" s="35"/>
      <c r="AR162" s="35"/>
      <c r="AS162" s="35"/>
      <c r="AT162" s="35">
        <v>0</v>
      </c>
      <c r="AU162" s="35"/>
      <c r="AV162" s="35"/>
      <c r="AW162" s="35"/>
      <c r="AX162" s="35"/>
      <c r="AY162" s="35">
        <v>268600</v>
      </c>
      <c r="AZ162" s="35"/>
      <c r="BA162" s="35"/>
      <c r="BB162" s="35"/>
      <c r="BC162" s="35"/>
      <c r="BD162" s="35">
        <v>0</v>
      </c>
      <c r="BE162" s="35"/>
      <c r="BF162" s="35"/>
      <c r="BG162" s="35"/>
      <c r="BH162" s="35"/>
      <c r="BI162" s="35">
        <v>268863</v>
      </c>
      <c r="BJ162" s="35"/>
      <c r="BK162" s="35"/>
      <c r="BL162" s="35"/>
      <c r="BM162" s="35"/>
      <c r="BN162" s="35">
        <v>0</v>
      </c>
      <c r="BO162" s="35"/>
      <c r="BP162" s="35"/>
      <c r="BQ162" s="35"/>
      <c r="BR162" s="35"/>
    </row>
    <row r="163" spans="1:79" s="6" customFormat="1" ht="25.5" customHeight="1" x14ac:dyDescent="0.2">
      <c r="A163" s="30" t="s">
        <v>209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  <c r="U163" s="33">
        <v>407916</v>
      </c>
      <c r="V163" s="33"/>
      <c r="W163" s="33"/>
      <c r="X163" s="33"/>
      <c r="Y163" s="33"/>
      <c r="Z163" s="33">
        <v>0</v>
      </c>
      <c r="AA163" s="33"/>
      <c r="AB163" s="33"/>
      <c r="AC163" s="33"/>
      <c r="AD163" s="33"/>
      <c r="AE163" s="33">
        <v>385155</v>
      </c>
      <c r="AF163" s="33"/>
      <c r="AG163" s="33"/>
      <c r="AH163" s="33"/>
      <c r="AI163" s="33"/>
      <c r="AJ163" s="33">
        <v>0</v>
      </c>
      <c r="AK163" s="33"/>
      <c r="AL163" s="33"/>
      <c r="AM163" s="33"/>
      <c r="AN163" s="33"/>
      <c r="AO163" s="33">
        <v>404934</v>
      </c>
      <c r="AP163" s="33"/>
      <c r="AQ163" s="33"/>
      <c r="AR163" s="33"/>
      <c r="AS163" s="33"/>
      <c r="AT163" s="33">
        <v>0</v>
      </c>
      <c r="AU163" s="33"/>
      <c r="AV163" s="33"/>
      <c r="AW163" s="33"/>
      <c r="AX163" s="33"/>
      <c r="AY163" s="33">
        <v>405155</v>
      </c>
      <c r="AZ163" s="33"/>
      <c r="BA163" s="33"/>
      <c r="BB163" s="33"/>
      <c r="BC163" s="33"/>
      <c r="BD163" s="33">
        <v>0</v>
      </c>
      <c r="BE163" s="33"/>
      <c r="BF163" s="33"/>
      <c r="BG163" s="33"/>
      <c r="BH163" s="33"/>
      <c r="BI163" s="33">
        <v>405314</v>
      </c>
      <c r="BJ163" s="33"/>
      <c r="BK163" s="33"/>
      <c r="BL163" s="33"/>
      <c r="BM163" s="33"/>
      <c r="BN163" s="33">
        <v>0</v>
      </c>
      <c r="BO163" s="33"/>
      <c r="BP163" s="33"/>
      <c r="BQ163" s="33"/>
      <c r="BR163" s="33"/>
    </row>
    <row r="164" spans="1:79" s="25" customFormat="1" ht="12.75" customHeight="1" x14ac:dyDescent="0.2">
      <c r="A164" s="26" t="s">
        <v>210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8"/>
      <c r="U164" s="35">
        <v>407916</v>
      </c>
      <c r="V164" s="35"/>
      <c r="W164" s="35"/>
      <c r="X164" s="35"/>
      <c r="Y164" s="35"/>
      <c r="Z164" s="35">
        <v>0</v>
      </c>
      <c r="AA164" s="35"/>
      <c r="AB164" s="35"/>
      <c r="AC164" s="35"/>
      <c r="AD164" s="35"/>
      <c r="AE164" s="35">
        <v>385155</v>
      </c>
      <c r="AF164" s="35"/>
      <c r="AG164" s="35"/>
      <c r="AH164" s="35"/>
      <c r="AI164" s="35"/>
      <c r="AJ164" s="35">
        <v>0</v>
      </c>
      <c r="AK164" s="35"/>
      <c r="AL164" s="35"/>
      <c r="AM164" s="35"/>
      <c r="AN164" s="35"/>
      <c r="AO164" s="35">
        <v>404934</v>
      </c>
      <c r="AP164" s="35"/>
      <c r="AQ164" s="35"/>
      <c r="AR164" s="35"/>
      <c r="AS164" s="35"/>
      <c r="AT164" s="35">
        <v>0</v>
      </c>
      <c r="AU164" s="35"/>
      <c r="AV164" s="35"/>
      <c r="AW164" s="35"/>
      <c r="AX164" s="35"/>
      <c r="AY164" s="35">
        <v>405155</v>
      </c>
      <c r="AZ164" s="35"/>
      <c r="BA164" s="35"/>
      <c r="BB164" s="35"/>
      <c r="BC164" s="35"/>
      <c r="BD164" s="35">
        <v>0</v>
      </c>
      <c r="BE164" s="35"/>
      <c r="BF164" s="35"/>
      <c r="BG164" s="35"/>
      <c r="BH164" s="35"/>
      <c r="BI164" s="35">
        <v>405314</v>
      </c>
      <c r="BJ164" s="35"/>
      <c r="BK164" s="35"/>
      <c r="BL164" s="35"/>
      <c r="BM164" s="35"/>
      <c r="BN164" s="35">
        <v>0</v>
      </c>
      <c r="BO164" s="35"/>
      <c r="BP164" s="35"/>
      <c r="BQ164" s="35"/>
      <c r="BR164" s="35"/>
    </row>
    <row r="165" spans="1:79" s="6" customFormat="1" ht="12.75" customHeight="1" x14ac:dyDescent="0.2">
      <c r="A165" s="30" t="s">
        <v>147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  <c r="U165" s="33">
        <v>4361418</v>
      </c>
      <c r="V165" s="33"/>
      <c r="W165" s="33"/>
      <c r="X165" s="33"/>
      <c r="Y165" s="33"/>
      <c r="Z165" s="33">
        <v>0</v>
      </c>
      <c r="AA165" s="33"/>
      <c r="AB165" s="33"/>
      <c r="AC165" s="33"/>
      <c r="AD165" s="33"/>
      <c r="AE165" s="33">
        <v>4405136</v>
      </c>
      <c r="AF165" s="33"/>
      <c r="AG165" s="33"/>
      <c r="AH165" s="33"/>
      <c r="AI165" s="33"/>
      <c r="AJ165" s="33">
        <v>0</v>
      </c>
      <c r="AK165" s="33"/>
      <c r="AL165" s="33"/>
      <c r="AM165" s="33"/>
      <c r="AN165" s="33"/>
      <c r="AO165" s="33">
        <v>4188024</v>
      </c>
      <c r="AP165" s="33"/>
      <c r="AQ165" s="33"/>
      <c r="AR165" s="33"/>
      <c r="AS165" s="33"/>
      <c r="AT165" s="33">
        <v>0</v>
      </c>
      <c r="AU165" s="33"/>
      <c r="AV165" s="33"/>
      <c r="AW165" s="33"/>
      <c r="AX165" s="33"/>
      <c r="AY165" s="33">
        <v>4454232</v>
      </c>
      <c r="AZ165" s="33"/>
      <c r="BA165" s="33"/>
      <c r="BB165" s="33"/>
      <c r="BC165" s="33"/>
      <c r="BD165" s="33">
        <v>0</v>
      </c>
      <c r="BE165" s="33"/>
      <c r="BF165" s="33"/>
      <c r="BG165" s="33"/>
      <c r="BH165" s="33"/>
      <c r="BI165" s="33">
        <v>4458982</v>
      </c>
      <c r="BJ165" s="33"/>
      <c r="BK165" s="33"/>
      <c r="BL165" s="33"/>
      <c r="BM165" s="33"/>
      <c r="BN165" s="33">
        <v>0</v>
      </c>
      <c r="BO165" s="33"/>
      <c r="BP165" s="33"/>
      <c r="BQ165" s="33"/>
      <c r="BR165" s="33"/>
    </row>
    <row r="166" spans="1:79" s="25" customFormat="1" ht="38.25" customHeight="1" x14ac:dyDescent="0.2">
      <c r="A166" s="26" t="s">
        <v>211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8"/>
      <c r="U166" s="35" t="s">
        <v>173</v>
      </c>
      <c r="V166" s="35"/>
      <c r="W166" s="35"/>
      <c r="X166" s="35"/>
      <c r="Y166" s="35"/>
      <c r="Z166" s="35"/>
      <c r="AA166" s="35"/>
      <c r="AB166" s="35"/>
      <c r="AC166" s="35"/>
      <c r="AD166" s="35"/>
      <c r="AE166" s="35" t="s">
        <v>173</v>
      </c>
      <c r="AF166" s="35"/>
      <c r="AG166" s="35"/>
      <c r="AH166" s="35"/>
      <c r="AI166" s="35"/>
      <c r="AJ166" s="35"/>
      <c r="AK166" s="35"/>
      <c r="AL166" s="35"/>
      <c r="AM166" s="35"/>
      <c r="AN166" s="35"/>
      <c r="AO166" s="35" t="s">
        <v>173</v>
      </c>
      <c r="AP166" s="35"/>
      <c r="AQ166" s="35"/>
      <c r="AR166" s="35"/>
      <c r="AS166" s="35"/>
      <c r="AT166" s="35"/>
      <c r="AU166" s="35"/>
      <c r="AV166" s="35"/>
      <c r="AW166" s="35"/>
      <c r="AX166" s="35"/>
      <c r="AY166" s="35" t="s">
        <v>173</v>
      </c>
      <c r="AZ166" s="35"/>
      <c r="BA166" s="35"/>
      <c r="BB166" s="35"/>
      <c r="BC166" s="35"/>
      <c r="BD166" s="35"/>
      <c r="BE166" s="35"/>
      <c r="BF166" s="35"/>
      <c r="BG166" s="35"/>
      <c r="BH166" s="35"/>
      <c r="BI166" s="35" t="s">
        <v>173</v>
      </c>
      <c r="BJ166" s="35"/>
      <c r="BK166" s="35"/>
      <c r="BL166" s="35"/>
      <c r="BM166" s="35"/>
      <c r="BN166" s="35"/>
      <c r="BO166" s="35"/>
      <c r="BP166" s="35"/>
      <c r="BQ166" s="35"/>
      <c r="BR166" s="35"/>
    </row>
    <row r="169" spans="1:79" ht="14.25" customHeight="1" x14ac:dyDescent="0.2">
      <c r="A169" s="51" t="s">
        <v>125</v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</row>
    <row r="170" spans="1:79" ht="15" customHeight="1" x14ac:dyDescent="0.2">
      <c r="A170" s="88" t="s">
        <v>6</v>
      </c>
      <c r="B170" s="89"/>
      <c r="C170" s="89"/>
      <c r="D170" s="88" t="s">
        <v>10</v>
      </c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90"/>
      <c r="W170" s="36" t="s">
        <v>230</v>
      </c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 t="s">
        <v>234</v>
      </c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 t="s">
        <v>245</v>
      </c>
      <c r="AV170" s="36"/>
      <c r="AW170" s="36"/>
      <c r="AX170" s="36"/>
      <c r="AY170" s="36"/>
      <c r="AZ170" s="36"/>
      <c r="BA170" s="36" t="s">
        <v>252</v>
      </c>
      <c r="BB170" s="36"/>
      <c r="BC170" s="36"/>
      <c r="BD170" s="36"/>
      <c r="BE170" s="36"/>
      <c r="BF170" s="36"/>
      <c r="BG170" s="36" t="s">
        <v>261</v>
      </c>
      <c r="BH170" s="36"/>
      <c r="BI170" s="36"/>
      <c r="BJ170" s="36"/>
      <c r="BK170" s="36"/>
      <c r="BL170" s="36"/>
    </row>
    <row r="171" spans="1:79" ht="15" customHeight="1" x14ac:dyDescent="0.2">
      <c r="A171" s="97"/>
      <c r="B171" s="98"/>
      <c r="C171" s="98"/>
      <c r="D171" s="97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9"/>
      <c r="W171" s="36" t="s">
        <v>4</v>
      </c>
      <c r="X171" s="36"/>
      <c r="Y171" s="36"/>
      <c r="Z171" s="36"/>
      <c r="AA171" s="36"/>
      <c r="AB171" s="36"/>
      <c r="AC171" s="36" t="s">
        <v>3</v>
      </c>
      <c r="AD171" s="36"/>
      <c r="AE171" s="36"/>
      <c r="AF171" s="36"/>
      <c r="AG171" s="36"/>
      <c r="AH171" s="36"/>
      <c r="AI171" s="36" t="s">
        <v>4</v>
      </c>
      <c r="AJ171" s="36"/>
      <c r="AK171" s="36"/>
      <c r="AL171" s="36"/>
      <c r="AM171" s="36"/>
      <c r="AN171" s="36"/>
      <c r="AO171" s="36" t="s">
        <v>3</v>
      </c>
      <c r="AP171" s="36"/>
      <c r="AQ171" s="36"/>
      <c r="AR171" s="36"/>
      <c r="AS171" s="36"/>
      <c r="AT171" s="36"/>
      <c r="AU171" s="77" t="s">
        <v>4</v>
      </c>
      <c r="AV171" s="77"/>
      <c r="AW171" s="77"/>
      <c r="AX171" s="77" t="s">
        <v>3</v>
      </c>
      <c r="AY171" s="77"/>
      <c r="AZ171" s="77"/>
      <c r="BA171" s="77" t="s">
        <v>4</v>
      </c>
      <c r="BB171" s="77"/>
      <c r="BC171" s="77"/>
      <c r="BD171" s="77" t="s">
        <v>3</v>
      </c>
      <c r="BE171" s="77"/>
      <c r="BF171" s="77"/>
      <c r="BG171" s="77" t="s">
        <v>4</v>
      </c>
      <c r="BH171" s="77"/>
      <c r="BI171" s="77"/>
      <c r="BJ171" s="77" t="s">
        <v>3</v>
      </c>
      <c r="BK171" s="77"/>
      <c r="BL171" s="77"/>
    </row>
    <row r="172" spans="1:79" ht="57" customHeight="1" x14ac:dyDescent="0.2">
      <c r="A172" s="91"/>
      <c r="B172" s="92"/>
      <c r="C172" s="92"/>
      <c r="D172" s="91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3"/>
      <c r="W172" s="36" t="s">
        <v>12</v>
      </c>
      <c r="X172" s="36"/>
      <c r="Y172" s="36"/>
      <c r="Z172" s="36" t="s">
        <v>11</v>
      </c>
      <c r="AA172" s="36"/>
      <c r="AB172" s="36"/>
      <c r="AC172" s="36" t="s">
        <v>12</v>
      </c>
      <c r="AD172" s="36"/>
      <c r="AE172" s="36"/>
      <c r="AF172" s="36" t="s">
        <v>11</v>
      </c>
      <c r="AG172" s="36"/>
      <c r="AH172" s="36"/>
      <c r="AI172" s="36" t="s">
        <v>12</v>
      </c>
      <c r="AJ172" s="36"/>
      <c r="AK172" s="36"/>
      <c r="AL172" s="36" t="s">
        <v>11</v>
      </c>
      <c r="AM172" s="36"/>
      <c r="AN172" s="36"/>
      <c r="AO172" s="36" t="s">
        <v>12</v>
      </c>
      <c r="AP172" s="36"/>
      <c r="AQ172" s="36"/>
      <c r="AR172" s="36" t="s">
        <v>11</v>
      </c>
      <c r="AS172" s="36"/>
      <c r="AT172" s="36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  <c r="BI172" s="77"/>
      <c r="BJ172" s="77"/>
      <c r="BK172" s="77"/>
      <c r="BL172" s="77"/>
    </row>
    <row r="173" spans="1:79" ht="15" customHeight="1" x14ac:dyDescent="0.2">
      <c r="A173" s="57">
        <v>1</v>
      </c>
      <c r="B173" s="58"/>
      <c r="C173" s="58"/>
      <c r="D173" s="57">
        <v>2</v>
      </c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85"/>
      <c r="W173" s="36">
        <v>3</v>
      </c>
      <c r="X173" s="36"/>
      <c r="Y173" s="36"/>
      <c r="Z173" s="36">
        <v>4</v>
      </c>
      <c r="AA173" s="36"/>
      <c r="AB173" s="36"/>
      <c r="AC173" s="36">
        <v>5</v>
      </c>
      <c r="AD173" s="36"/>
      <c r="AE173" s="36"/>
      <c r="AF173" s="36">
        <v>6</v>
      </c>
      <c r="AG173" s="36"/>
      <c r="AH173" s="36"/>
      <c r="AI173" s="36">
        <v>7</v>
      </c>
      <c r="AJ173" s="36"/>
      <c r="AK173" s="36"/>
      <c r="AL173" s="36">
        <v>8</v>
      </c>
      <c r="AM173" s="36"/>
      <c r="AN173" s="36"/>
      <c r="AO173" s="36">
        <v>9</v>
      </c>
      <c r="AP173" s="36"/>
      <c r="AQ173" s="36"/>
      <c r="AR173" s="36">
        <v>10</v>
      </c>
      <c r="AS173" s="36"/>
      <c r="AT173" s="36"/>
      <c r="AU173" s="36">
        <v>11</v>
      </c>
      <c r="AV173" s="36"/>
      <c r="AW173" s="36"/>
      <c r="AX173" s="36">
        <v>12</v>
      </c>
      <c r="AY173" s="36"/>
      <c r="AZ173" s="36"/>
      <c r="BA173" s="36">
        <v>13</v>
      </c>
      <c r="BB173" s="36"/>
      <c r="BC173" s="36"/>
      <c r="BD173" s="36">
        <v>14</v>
      </c>
      <c r="BE173" s="36"/>
      <c r="BF173" s="36"/>
      <c r="BG173" s="36">
        <v>15</v>
      </c>
      <c r="BH173" s="36"/>
      <c r="BI173" s="36"/>
      <c r="BJ173" s="36">
        <v>16</v>
      </c>
      <c r="BK173" s="36"/>
      <c r="BL173" s="36"/>
    </row>
    <row r="174" spans="1:79" s="1" customFormat="1" ht="12.75" hidden="1" customHeight="1" x14ac:dyDescent="0.2">
      <c r="A174" s="45" t="s">
        <v>69</v>
      </c>
      <c r="B174" s="46"/>
      <c r="C174" s="46"/>
      <c r="D174" s="45" t="s">
        <v>57</v>
      </c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7"/>
      <c r="W174" s="43" t="s">
        <v>72</v>
      </c>
      <c r="X174" s="43"/>
      <c r="Y174" s="43"/>
      <c r="Z174" s="43" t="s">
        <v>73</v>
      </c>
      <c r="AA174" s="43"/>
      <c r="AB174" s="43"/>
      <c r="AC174" s="44" t="s">
        <v>74</v>
      </c>
      <c r="AD174" s="44"/>
      <c r="AE174" s="44"/>
      <c r="AF174" s="44" t="s">
        <v>75</v>
      </c>
      <c r="AG174" s="44"/>
      <c r="AH174" s="44"/>
      <c r="AI174" s="43" t="s">
        <v>76</v>
      </c>
      <c r="AJ174" s="43"/>
      <c r="AK174" s="43"/>
      <c r="AL174" s="43" t="s">
        <v>77</v>
      </c>
      <c r="AM174" s="43"/>
      <c r="AN174" s="43"/>
      <c r="AO174" s="44" t="s">
        <v>104</v>
      </c>
      <c r="AP174" s="44"/>
      <c r="AQ174" s="44"/>
      <c r="AR174" s="44" t="s">
        <v>78</v>
      </c>
      <c r="AS174" s="44"/>
      <c r="AT174" s="44"/>
      <c r="AU174" s="43" t="s">
        <v>105</v>
      </c>
      <c r="AV174" s="43"/>
      <c r="AW174" s="43"/>
      <c r="AX174" s="44" t="s">
        <v>106</v>
      </c>
      <c r="AY174" s="44"/>
      <c r="AZ174" s="44"/>
      <c r="BA174" s="43" t="s">
        <v>107</v>
      </c>
      <c r="BB174" s="43"/>
      <c r="BC174" s="43"/>
      <c r="BD174" s="44" t="s">
        <v>108</v>
      </c>
      <c r="BE174" s="44"/>
      <c r="BF174" s="44"/>
      <c r="BG174" s="43" t="s">
        <v>109</v>
      </c>
      <c r="BH174" s="43"/>
      <c r="BI174" s="43"/>
      <c r="BJ174" s="44" t="s">
        <v>110</v>
      </c>
      <c r="BK174" s="44"/>
      <c r="BL174" s="44"/>
      <c r="CA174" s="1" t="s">
        <v>103</v>
      </c>
    </row>
    <row r="175" spans="1:79" s="25" customFormat="1" ht="12.75" customHeight="1" x14ac:dyDescent="0.2">
      <c r="A175" s="39">
        <v>1</v>
      </c>
      <c r="B175" s="40"/>
      <c r="C175" s="40"/>
      <c r="D175" s="26" t="s">
        <v>212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8"/>
      <c r="W175" s="37">
        <v>14</v>
      </c>
      <c r="X175" s="37"/>
      <c r="Y175" s="37"/>
      <c r="Z175" s="37">
        <v>0</v>
      </c>
      <c r="AA175" s="37"/>
      <c r="AB175" s="37"/>
      <c r="AC175" s="37">
        <v>0</v>
      </c>
      <c r="AD175" s="37"/>
      <c r="AE175" s="37"/>
      <c r="AF175" s="37">
        <v>0</v>
      </c>
      <c r="AG175" s="37"/>
      <c r="AH175" s="37"/>
      <c r="AI175" s="37">
        <v>14</v>
      </c>
      <c r="AJ175" s="37"/>
      <c r="AK175" s="37"/>
      <c r="AL175" s="37">
        <v>0</v>
      </c>
      <c r="AM175" s="37"/>
      <c r="AN175" s="37"/>
      <c r="AO175" s="37">
        <v>0</v>
      </c>
      <c r="AP175" s="37"/>
      <c r="AQ175" s="37"/>
      <c r="AR175" s="37">
        <v>0</v>
      </c>
      <c r="AS175" s="37"/>
      <c r="AT175" s="37"/>
      <c r="AU175" s="37">
        <v>14</v>
      </c>
      <c r="AV175" s="37"/>
      <c r="AW175" s="37"/>
      <c r="AX175" s="37">
        <v>0</v>
      </c>
      <c r="AY175" s="37"/>
      <c r="AZ175" s="37"/>
      <c r="BA175" s="37">
        <v>14</v>
      </c>
      <c r="BB175" s="37"/>
      <c r="BC175" s="37"/>
      <c r="BD175" s="37">
        <v>0</v>
      </c>
      <c r="BE175" s="37"/>
      <c r="BF175" s="37"/>
      <c r="BG175" s="37">
        <v>14</v>
      </c>
      <c r="BH175" s="37"/>
      <c r="BI175" s="37"/>
      <c r="BJ175" s="37">
        <v>0</v>
      </c>
      <c r="BK175" s="37"/>
      <c r="BL175" s="37"/>
      <c r="CA175" s="25" t="s">
        <v>43</v>
      </c>
    </row>
    <row r="176" spans="1:79" s="25" customFormat="1" ht="12.75" customHeight="1" x14ac:dyDescent="0.2">
      <c r="A176" s="39">
        <v>2</v>
      </c>
      <c r="B176" s="40"/>
      <c r="C176" s="40"/>
      <c r="D176" s="26" t="s">
        <v>213</v>
      </c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8"/>
      <c r="W176" s="37">
        <v>2</v>
      </c>
      <c r="X176" s="37"/>
      <c r="Y176" s="37"/>
      <c r="Z176" s="37">
        <v>0</v>
      </c>
      <c r="AA176" s="37"/>
      <c r="AB176" s="37"/>
      <c r="AC176" s="37">
        <v>0</v>
      </c>
      <c r="AD176" s="37"/>
      <c r="AE176" s="37"/>
      <c r="AF176" s="37">
        <v>0</v>
      </c>
      <c r="AG176" s="37"/>
      <c r="AH176" s="37"/>
      <c r="AI176" s="37">
        <v>1</v>
      </c>
      <c r="AJ176" s="37"/>
      <c r="AK176" s="37"/>
      <c r="AL176" s="37">
        <v>0</v>
      </c>
      <c r="AM176" s="37"/>
      <c r="AN176" s="37"/>
      <c r="AO176" s="37">
        <v>0</v>
      </c>
      <c r="AP176" s="37"/>
      <c r="AQ176" s="37"/>
      <c r="AR176" s="37">
        <v>0</v>
      </c>
      <c r="AS176" s="37"/>
      <c r="AT176" s="37"/>
      <c r="AU176" s="37">
        <v>1</v>
      </c>
      <c r="AV176" s="37"/>
      <c r="AW176" s="37"/>
      <c r="AX176" s="37">
        <v>0</v>
      </c>
      <c r="AY176" s="37"/>
      <c r="AZ176" s="37"/>
      <c r="BA176" s="37">
        <v>1</v>
      </c>
      <c r="BB176" s="37"/>
      <c r="BC176" s="37"/>
      <c r="BD176" s="37">
        <v>0</v>
      </c>
      <c r="BE176" s="37"/>
      <c r="BF176" s="37"/>
      <c r="BG176" s="37">
        <v>1</v>
      </c>
      <c r="BH176" s="37"/>
      <c r="BI176" s="37"/>
      <c r="BJ176" s="37">
        <v>0</v>
      </c>
      <c r="BK176" s="37"/>
      <c r="BL176" s="37"/>
    </row>
    <row r="177" spans="1:79" s="25" customFormat="1" ht="12.75" customHeight="1" x14ac:dyDescent="0.2">
      <c r="A177" s="39">
        <v>3</v>
      </c>
      <c r="B177" s="40"/>
      <c r="C177" s="40"/>
      <c r="D177" s="26" t="s">
        <v>214</v>
      </c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8"/>
      <c r="W177" s="37">
        <v>0.5</v>
      </c>
      <c r="X177" s="37"/>
      <c r="Y177" s="37"/>
      <c r="Z177" s="37">
        <v>0</v>
      </c>
      <c r="AA177" s="37"/>
      <c r="AB177" s="37"/>
      <c r="AC177" s="37">
        <v>0</v>
      </c>
      <c r="AD177" s="37"/>
      <c r="AE177" s="37"/>
      <c r="AF177" s="37">
        <v>0</v>
      </c>
      <c r="AG177" s="37"/>
      <c r="AH177" s="37"/>
      <c r="AI177" s="37">
        <v>0.5</v>
      </c>
      <c r="AJ177" s="37"/>
      <c r="AK177" s="37"/>
      <c r="AL177" s="37">
        <v>0</v>
      </c>
      <c r="AM177" s="37"/>
      <c r="AN177" s="37"/>
      <c r="AO177" s="37">
        <v>0</v>
      </c>
      <c r="AP177" s="37"/>
      <c r="AQ177" s="37"/>
      <c r="AR177" s="37">
        <v>0</v>
      </c>
      <c r="AS177" s="37"/>
      <c r="AT177" s="37"/>
      <c r="AU177" s="37">
        <v>0.5</v>
      </c>
      <c r="AV177" s="37"/>
      <c r="AW177" s="37"/>
      <c r="AX177" s="37">
        <v>0</v>
      </c>
      <c r="AY177" s="37"/>
      <c r="AZ177" s="37"/>
      <c r="BA177" s="37">
        <v>0.5</v>
      </c>
      <c r="BB177" s="37"/>
      <c r="BC177" s="37"/>
      <c r="BD177" s="37">
        <v>0</v>
      </c>
      <c r="BE177" s="37"/>
      <c r="BF177" s="37"/>
      <c r="BG177" s="37">
        <v>0.5</v>
      </c>
      <c r="BH177" s="37"/>
      <c r="BI177" s="37"/>
      <c r="BJ177" s="37">
        <v>0</v>
      </c>
      <c r="BK177" s="37"/>
      <c r="BL177" s="37"/>
    </row>
    <row r="178" spans="1:79" s="6" customFormat="1" ht="12.75" customHeight="1" x14ac:dyDescent="0.2">
      <c r="A178" s="41">
        <v>4</v>
      </c>
      <c r="B178" s="42"/>
      <c r="C178" s="42"/>
      <c r="D178" s="30" t="s">
        <v>215</v>
      </c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2"/>
      <c r="W178" s="38">
        <v>16.5</v>
      </c>
      <c r="X178" s="38"/>
      <c r="Y178" s="38"/>
      <c r="Z178" s="38">
        <v>0</v>
      </c>
      <c r="AA178" s="38"/>
      <c r="AB178" s="38"/>
      <c r="AC178" s="38">
        <v>0</v>
      </c>
      <c r="AD178" s="38"/>
      <c r="AE178" s="38"/>
      <c r="AF178" s="38">
        <v>0</v>
      </c>
      <c r="AG178" s="38"/>
      <c r="AH178" s="38"/>
      <c r="AI178" s="38">
        <v>15.5</v>
      </c>
      <c r="AJ178" s="38"/>
      <c r="AK178" s="38"/>
      <c r="AL178" s="38">
        <v>0</v>
      </c>
      <c r="AM178" s="38"/>
      <c r="AN178" s="38"/>
      <c r="AO178" s="38">
        <v>0</v>
      </c>
      <c r="AP178" s="38"/>
      <c r="AQ178" s="38"/>
      <c r="AR178" s="38">
        <v>0</v>
      </c>
      <c r="AS178" s="38"/>
      <c r="AT178" s="38"/>
      <c r="AU178" s="38">
        <v>15.5</v>
      </c>
      <c r="AV178" s="38"/>
      <c r="AW178" s="38"/>
      <c r="AX178" s="38">
        <v>0</v>
      </c>
      <c r="AY178" s="38"/>
      <c r="AZ178" s="38"/>
      <c r="BA178" s="38">
        <v>15.5</v>
      </c>
      <c r="BB178" s="38"/>
      <c r="BC178" s="38"/>
      <c r="BD178" s="38">
        <v>0</v>
      </c>
      <c r="BE178" s="38"/>
      <c r="BF178" s="38"/>
      <c r="BG178" s="38">
        <v>15.5</v>
      </c>
      <c r="BH178" s="38"/>
      <c r="BI178" s="38"/>
      <c r="BJ178" s="38">
        <v>0</v>
      </c>
      <c r="BK178" s="38"/>
      <c r="BL178" s="38"/>
    </row>
    <row r="179" spans="1:79" s="25" customFormat="1" ht="25.5" customHeight="1" x14ac:dyDescent="0.2">
      <c r="A179" s="39">
        <v>5</v>
      </c>
      <c r="B179" s="40"/>
      <c r="C179" s="40"/>
      <c r="D179" s="26" t="s">
        <v>216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8"/>
      <c r="W179" s="37" t="s">
        <v>173</v>
      </c>
      <c r="X179" s="37"/>
      <c r="Y179" s="37"/>
      <c r="Z179" s="37" t="s">
        <v>173</v>
      </c>
      <c r="AA179" s="37"/>
      <c r="AB179" s="37"/>
      <c r="AC179" s="37"/>
      <c r="AD179" s="37"/>
      <c r="AE179" s="37"/>
      <c r="AF179" s="37"/>
      <c r="AG179" s="37"/>
      <c r="AH179" s="37"/>
      <c r="AI179" s="37" t="s">
        <v>173</v>
      </c>
      <c r="AJ179" s="37"/>
      <c r="AK179" s="37"/>
      <c r="AL179" s="37" t="s">
        <v>173</v>
      </c>
      <c r="AM179" s="37"/>
      <c r="AN179" s="37"/>
      <c r="AO179" s="37"/>
      <c r="AP179" s="37"/>
      <c r="AQ179" s="37"/>
      <c r="AR179" s="37"/>
      <c r="AS179" s="37"/>
      <c r="AT179" s="37"/>
      <c r="AU179" s="37" t="s">
        <v>173</v>
      </c>
      <c r="AV179" s="37"/>
      <c r="AW179" s="37"/>
      <c r="AX179" s="37"/>
      <c r="AY179" s="37"/>
      <c r="AZ179" s="37"/>
      <c r="BA179" s="37" t="s">
        <v>173</v>
      </c>
      <c r="BB179" s="37"/>
      <c r="BC179" s="37"/>
      <c r="BD179" s="37"/>
      <c r="BE179" s="37"/>
      <c r="BF179" s="37"/>
      <c r="BG179" s="37" t="s">
        <v>173</v>
      </c>
      <c r="BH179" s="37"/>
      <c r="BI179" s="37"/>
      <c r="BJ179" s="37"/>
      <c r="BK179" s="37"/>
      <c r="BL179" s="37"/>
    </row>
    <row r="182" spans="1:79" ht="14.25" customHeight="1" x14ac:dyDescent="0.2">
      <c r="A182" s="51" t="s">
        <v>153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</row>
    <row r="183" spans="1:79" ht="14.25" customHeight="1" x14ac:dyDescent="0.2">
      <c r="A183" s="51" t="s">
        <v>246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</row>
    <row r="184" spans="1:79" ht="15" customHeight="1" x14ac:dyDescent="0.2">
      <c r="A184" s="76" t="s">
        <v>229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6"/>
      <c r="BN184" s="76"/>
      <c r="BO184" s="76"/>
      <c r="BP184" s="76"/>
      <c r="BQ184" s="76"/>
      <c r="BR184" s="76"/>
      <c r="BS184" s="76"/>
    </row>
    <row r="185" spans="1:79" ht="15" customHeight="1" x14ac:dyDescent="0.2">
      <c r="A185" s="36" t="s">
        <v>6</v>
      </c>
      <c r="B185" s="36"/>
      <c r="C185" s="36"/>
      <c r="D185" s="36"/>
      <c r="E185" s="36"/>
      <c r="F185" s="36"/>
      <c r="G185" s="36" t="s">
        <v>126</v>
      </c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 t="s">
        <v>13</v>
      </c>
      <c r="U185" s="36"/>
      <c r="V185" s="36"/>
      <c r="W185" s="36"/>
      <c r="X185" s="36"/>
      <c r="Y185" s="36"/>
      <c r="Z185" s="36"/>
      <c r="AA185" s="57" t="s">
        <v>230</v>
      </c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6"/>
      <c r="AP185" s="57" t="s">
        <v>233</v>
      </c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85"/>
      <c r="BE185" s="57" t="s">
        <v>240</v>
      </c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85"/>
    </row>
    <row r="186" spans="1:79" ht="32.1" customHeight="1" x14ac:dyDescent="0.2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 t="s">
        <v>4</v>
      </c>
      <c r="AB186" s="36"/>
      <c r="AC186" s="36"/>
      <c r="AD186" s="36"/>
      <c r="AE186" s="36"/>
      <c r="AF186" s="36" t="s">
        <v>3</v>
      </c>
      <c r="AG186" s="36"/>
      <c r="AH186" s="36"/>
      <c r="AI186" s="36"/>
      <c r="AJ186" s="36"/>
      <c r="AK186" s="36" t="s">
        <v>89</v>
      </c>
      <c r="AL186" s="36"/>
      <c r="AM186" s="36"/>
      <c r="AN186" s="36"/>
      <c r="AO186" s="36"/>
      <c r="AP186" s="36" t="s">
        <v>4</v>
      </c>
      <c r="AQ186" s="36"/>
      <c r="AR186" s="36"/>
      <c r="AS186" s="36"/>
      <c r="AT186" s="36"/>
      <c r="AU186" s="36" t="s">
        <v>3</v>
      </c>
      <c r="AV186" s="36"/>
      <c r="AW186" s="36"/>
      <c r="AX186" s="36"/>
      <c r="AY186" s="36"/>
      <c r="AZ186" s="36" t="s">
        <v>96</v>
      </c>
      <c r="BA186" s="36"/>
      <c r="BB186" s="36"/>
      <c r="BC186" s="36"/>
      <c r="BD186" s="36"/>
      <c r="BE186" s="36" t="s">
        <v>4</v>
      </c>
      <c r="BF186" s="36"/>
      <c r="BG186" s="36"/>
      <c r="BH186" s="36"/>
      <c r="BI186" s="36"/>
      <c r="BJ186" s="36" t="s">
        <v>3</v>
      </c>
      <c r="BK186" s="36"/>
      <c r="BL186" s="36"/>
      <c r="BM186" s="36"/>
      <c r="BN186" s="36"/>
      <c r="BO186" s="36" t="s">
        <v>127</v>
      </c>
      <c r="BP186" s="36"/>
      <c r="BQ186" s="36"/>
      <c r="BR186" s="36"/>
      <c r="BS186" s="36"/>
    </row>
    <row r="187" spans="1:79" ht="15" customHeight="1" x14ac:dyDescent="0.2">
      <c r="A187" s="36">
        <v>1</v>
      </c>
      <c r="B187" s="36"/>
      <c r="C187" s="36"/>
      <c r="D187" s="36"/>
      <c r="E187" s="36"/>
      <c r="F187" s="36"/>
      <c r="G187" s="36">
        <v>2</v>
      </c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v>3</v>
      </c>
      <c r="U187" s="36"/>
      <c r="V187" s="36"/>
      <c r="W187" s="36"/>
      <c r="X187" s="36"/>
      <c r="Y187" s="36"/>
      <c r="Z187" s="36"/>
      <c r="AA187" s="36">
        <v>4</v>
      </c>
      <c r="AB187" s="36"/>
      <c r="AC187" s="36"/>
      <c r="AD187" s="36"/>
      <c r="AE187" s="36"/>
      <c r="AF187" s="36">
        <v>5</v>
      </c>
      <c r="AG187" s="36"/>
      <c r="AH187" s="36"/>
      <c r="AI187" s="36"/>
      <c r="AJ187" s="36"/>
      <c r="AK187" s="36">
        <v>6</v>
      </c>
      <c r="AL187" s="36"/>
      <c r="AM187" s="36"/>
      <c r="AN187" s="36"/>
      <c r="AO187" s="36"/>
      <c r="AP187" s="36">
        <v>7</v>
      </c>
      <c r="AQ187" s="36"/>
      <c r="AR187" s="36"/>
      <c r="AS187" s="36"/>
      <c r="AT187" s="36"/>
      <c r="AU187" s="36">
        <v>8</v>
      </c>
      <c r="AV187" s="36"/>
      <c r="AW187" s="36"/>
      <c r="AX187" s="36"/>
      <c r="AY187" s="36"/>
      <c r="AZ187" s="36">
        <v>9</v>
      </c>
      <c r="BA187" s="36"/>
      <c r="BB187" s="36"/>
      <c r="BC187" s="36"/>
      <c r="BD187" s="36"/>
      <c r="BE187" s="36">
        <v>10</v>
      </c>
      <c r="BF187" s="36"/>
      <c r="BG187" s="36"/>
      <c r="BH187" s="36"/>
      <c r="BI187" s="36"/>
      <c r="BJ187" s="36">
        <v>11</v>
      </c>
      <c r="BK187" s="36"/>
      <c r="BL187" s="36"/>
      <c r="BM187" s="36"/>
      <c r="BN187" s="36"/>
      <c r="BO187" s="36">
        <v>12</v>
      </c>
      <c r="BP187" s="36"/>
      <c r="BQ187" s="36"/>
      <c r="BR187" s="36"/>
      <c r="BS187" s="36"/>
    </row>
    <row r="188" spans="1:79" s="1" customFormat="1" ht="15" hidden="1" customHeight="1" x14ac:dyDescent="0.2">
      <c r="A188" s="43" t="s">
        <v>69</v>
      </c>
      <c r="B188" s="43"/>
      <c r="C188" s="43"/>
      <c r="D188" s="43"/>
      <c r="E188" s="43"/>
      <c r="F188" s="43"/>
      <c r="G188" s="75" t="s">
        <v>57</v>
      </c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 t="s">
        <v>79</v>
      </c>
      <c r="U188" s="75"/>
      <c r="V188" s="75"/>
      <c r="W188" s="75"/>
      <c r="X188" s="75"/>
      <c r="Y188" s="75"/>
      <c r="Z188" s="75"/>
      <c r="AA188" s="44" t="s">
        <v>65</v>
      </c>
      <c r="AB188" s="44"/>
      <c r="AC188" s="44"/>
      <c r="AD188" s="44"/>
      <c r="AE188" s="44"/>
      <c r="AF188" s="44" t="s">
        <v>66</v>
      </c>
      <c r="AG188" s="44"/>
      <c r="AH188" s="44"/>
      <c r="AI188" s="44"/>
      <c r="AJ188" s="44"/>
      <c r="AK188" s="56" t="s">
        <v>122</v>
      </c>
      <c r="AL188" s="56"/>
      <c r="AM188" s="56"/>
      <c r="AN188" s="56"/>
      <c r="AO188" s="56"/>
      <c r="AP188" s="44" t="s">
        <v>67</v>
      </c>
      <c r="AQ188" s="44"/>
      <c r="AR188" s="44"/>
      <c r="AS188" s="44"/>
      <c r="AT188" s="44"/>
      <c r="AU188" s="44" t="s">
        <v>68</v>
      </c>
      <c r="AV188" s="44"/>
      <c r="AW188" s="44"/>
      <c r="AX188" s="44"/>
      <c r="AY188" s="44"/>
      <c r="AZ188" s="56" t="s">
        <v>122</v>
      </c>
      <c r="BA188" s="56"/>
      <c r="BB188" s="56"/>
      <c r="BC188" s="56"/>
      <c r="BD188" s="56"/>
      <c r="BE188" s="44" t="s">
        <v>58</v>
      </c>
      <c r="BF188" s="44"/>
      <c r="BG188" s="44"/>
      <c r="BH188" s="44"/>
      <c r="BI188" s="44"/>
      <c r="BJ188" s="44" t="s">
        <v>59</v>
      </c>
      <c r="BK188" s="44"/>
      <c r="BL188" s="44"/>
      <c r="BM188" s="44"/>
      <c r="BN188" s="44"/>
      <c r="BO188" s="56" t="s">
        <v>122</v>
      </c>
      <c r="BP188" s="56"/>
      <c r="BQ188" s="56"/>
      <c r="BR188" s="56"/>
      <c r="BS188" s="56"/>
      <c r="CA188" s="1" t="s">
        <v>44</v>
      </c>
    </row>
    <row r="189" spans="1:79" s="6" customFormat="1" ht="12.75" customHeight="1" x14ac:dyDescent="0.2">
      <c r="A189" s="29"/>
      <c r="B189" s="29"/>
      <c r="C189" s="29"/>
      <c r="D189" s="29"/>
      <c r="E189" s="29"/>
      <c r="F189" s="29"/>
      <c r="G189" s="84" t="s">
        <v>147</v>
      </c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94"/>
      <c r="U189" s="94"/>
      <c r="V189" s="94"/>
      <c r="W189" s="94"/>
      <c r="X189" s="94"/>
      <c r="Y189" s="94"/>
      <c r="Z189" s="94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>
        <f>IF(ISNUMBER(AA189),AA189,0)+IF(ISNUMBER(AF189),AF189,0)</f>
        <v>0</v>
      </c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>
        <f>IF(ISNUMBER(AP189),AP189,0)+IF(ISNUMBER(AU189),AU189,0)</f>
        <v>0</v>
      </c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>
        <f>IF(ISNUMBER(BE189),BE189,0)+IF(ISNUMBER(BJ189),BJ189,0)</f>
        <v>0</v>
      </c>
      <c r="BP189" s="33"/>
      <c r="BQ189" s="33"/>
      <c r="BR189" s="33"/>
      <c r="BS189" s="33"/>
      <c r="CA189" s="6" t="s">
        <v>45</v>
      </c>
    </row>
    <row r="191" spans="1:79" ht="13.5" customHeight="1" x14ac:dyDescent="0.2">
      <c r="A191" s="51" t="s">
        <v>262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</row>
    <row r="192" spans="1:79" ht="15" customHeight="1" x14ac:dyDescent="0.2">
      <c r="A192" s="86" t="s">
        <v>229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</row>
    <row r="193" spans="1:79" ht="15" customHeight="1" x14ac:dyDescent="0.2">
      <c r="A193" s="36" t="s">
        <v>6</v>
      </c>
      <c r="B193" s="36"/>
      <c r="C193" s="36"/>
      <c r="D193" s="36"/>
      <c r="E193" s="36"/>
      <c r="F193" s="36"/>
      <c r="G193" s="36" t="s">
        <v>126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 t="s">
        <v>13</v>
      </c>
      <c r="U193" s="36"/>
      <c r="V193" s="36"/>
      <c r="W193" s="36"/>
      <c r="X193" s="36"/>
      <c r="Y193" s="36"/>
      <c r="Z193" s="36"/>
      <c r="AA193" s="57" t="s">
        <v>251</v>
      </c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6"/>
      <c r="AP193" s="57" t="s">
        <v>256</v>
      </c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85"/>
    </row>
    <row r="194" spans="1:79" ht="32.1" customHeight="1" x14ac:dyDescent="0.2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 t="s">
        <v>4</v>
      </c>
      <c r="AB194" s="36"/>
      <c r="AC194" s="36"/>
      <c r="AD194" s="36"/>
      <c r="AE194" s="36"/>
      <c r="AF194" s="36" t="s">
        <v>3</v>
      </c>
      <c r="AG194" s="36"/>
      <c r="AH194" s="36"/>
      <c r="AI194" s="36"/>
      <c r="AJ194" s="36"/>
      <c r="AK194" s="36" t="s">
        <v>89</v>
      </c>
      <c r="AL194" s="36"/>
      <c r="AM194" s="36"/>
      <c r="AN194" s="36"/>
      <c r="AO194" s="36"/>
      <c r="AP194" s="36" t="s">
        <v>4</v>
      </c>
      <c r="AQ194" s="36"/>
      <c r="AR194" s="36"/>
      <c r="AS194" s="36"/>
      <c r="AT194" s="36"/>
      <c r="AU194" s="36" t="s">
        <v>3</v>
      </c>
      <c r="AV194" s="36"/>
      <c r="AW194" s="36"/>
      <c r="AX194" s="36"/>
      <c r="AY194" s="36"/>
      <c r="AZ194" s="36" t="s">
        <v>96</v>
      </c>
      <c r="BA194" s="36"/>
      <c r="BB194" s="36"/>
      <c r="BC194" s="36"/>
      <c r="BD194" s="36"/>
    </row>
    <row r="195" spans="1:79" ht="15" customHeight="1" x14ac:dyDescent="0.2">
      <c r="A195" s="36">
        <v>1</v>
      </c>
      <c r="B195" s="36"/>
      <c r="C195" s="36"/>
      <c r="D195" s="36"/>
      <c r="E195" s="36"/>
      <c r="F195" s="36"/>
      <c r="G195" s="36">
        <v>2</v>
      </c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>
        <v>3</v>
      </c>
      <c r="U195" s="36"/>
      <c r="V195" s="36"/>
      <c r="W195" s="36"/>
      <c r="X195" s="36"/>
      <c r="Y195" s="36"/>
      <c r="Z195" s="36"/>
      <c r="AA195" s="36">
        <v>4</v>
      </c>
      <c r="AB195" s="36"/>
      <c r="AC195" s="36"/>
      <c r="AD195" s="36"/>
      <c r="AE195" s="36"/>
      <c r="AF195" s="36">
        <v>5</v>
      </c>
      <c r="AG195" s="36"/>
      <c r="AH195" s="36"/>
      <c r="AI195" s="36"/>
      <c r="AJ195" s="36"/>
      <c r="AK195" s="36">
        <v>6</v>
      </c>
      <c r="AL195" s="36"/>
      <c r="AM195" s="36"/>
      <c r="AN195" s="36"/>
      <c r="AO195" s="36"/>
      <c r="AP195" s="36">
        <v>7</v>
      </c>
      <c r="AQ195" s="36"/>
      <c r="AR195" s="36"/>
      <c r="AS195" s="36"/>
      <c r="AT195" s="36"/>
      <c r="AU195" s="36">
        <v>8</v>
      </c>
      <c r="AV195" s="36"/>
      <c r="AW195" s="36"/>
      <c r="AX195" s="36"/>
      <c r="AY195" s="36"/>
      <c r="AZ195" s="36">
        <v>9</v>
      </c>
      <c r="BA195" s="36"/>
      <c r="BB195" s="36"/>
      <c r="BC195" s="36"/>
      <c r="BD195" s="36"/>
    </row>
    <row r="196" spans="1:79" s="1" customFormat="1" ht="12" hidden="1" customHeight="1" x14ac:dyDescent="0.2">
      <c r="A196" s="43" t="s">
        <v>69</v>
      </c>
      <c r="B196" s="43"/>
      <c r="C196" s="43"/>
      <c r="D196" s="43"/>
      <c r="E196" s="43"/>
      <c r="F196" s="43"/>
      <c r="G196" s="75" t="s">
        <v>57</v>
      </c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 t="s">
        <v>79</v>
      </c>
      <c r="U196" s="75"/>
      <c r="V196" s="75"/>
      <c r="W196" s="75"/>
      <c r="X196" s="75"/>
      <c r="Y196" s="75"/>
      <c r="Z196" s="75"/>
      <c r="AA196" s="44" t="s">
        <v>60</v>
      </c>
      <c r="AB196" s="44"/>
      <c r="AC196" s="44"/>
      <c r="AD196" s="44"/>
      <c r="AE196" s="44"/>
      <c r="AF196" s="44" t="s">
        <v>61</v>
      </c>
      <c r="AG196" s="44"/>
      <c r="AH196" s="44"/>
      <c r="AI196" s="44"/>
      <c r="AJ196" s="44"/>
      <c r="AK196" s="56" t="s">
        <v>122</v>
      </c>
      <c r="AL196" s="56"/>
      <c r="AM196" s="56"/>
      <c r="AN196" s="56"/>
      <c r="AO196" s="56"/>
      <c r="AP196" s="44" t="s">
        <v>62</v>
      </c>
      <c r="AQ196" s="44"/>
      <c r="AR196" s="44"/>
      <c r="AS196" s="44"/>
      <c r="AT196" s="44"/>
      <c r="AU196" s="44" t="s">
        <v>63</v>
      </c>
      <c r="AV196" s="44"/>
      <c r="AW196" s="44"/>
      <c r="AX196" s="44"/>
      <c r="AY196" s="44"/>
      <c r="AZ196" s="56" t="s">
        <v>122</v>
      </c>
      <c r="BA196" s="56"/>
      <c r="BB196" s="56"/>
      <c r="BC196" s="56"/>
      <c r="BD196" s="56"/>
      <c r="CA196" s="1" t="s">
        <v>46</v>
      </c>
    </row>
    <row r="197" spans="1:79" s="6" customFormat="1" x14ac:dyDescent="0.2">
      <c r="A197" s="29"/>
      <c r="B197" s="29"/>
      <c r="C197" s="29"/>
      <c r="D197" s="29"/>
      <c r="E197" s="29"/>
      <c r="F197" s="29"/>
      <c r="G197" s="84" t="s">
        <v>147</v>
      </c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94"/>
      <c r="U197" s="94"/>
      <c r="V197" s="94"/>
      <c r="W197" s="94"/>
      <c r="X197" s="94"/>
      <c r="Y197" s="94"/>
      <c r="Z197" s="94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>
        <f>IF(ISNUMBER(AA197),AA197,0)+IF(ISNUMBER(AF197),AF197,0)</f>
        <v>0</v>
      </c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>
        <f>IF(ISNUMBER(AP197),AP197,0)+IF(ISNUMBER(AU197),AU197,0)</f>
        <v>0</v>
      </c>
      <c r="BA197" s="33"/>
      <c r="BB197" s="33"/>
      <c r="BC197" s="33"/>
      <c r="BD197" s="33"/>
      <c r="CA197" s="6" t="s">
        <v>47</v>
      </c>
    </row>
    <row r="200" spans="1:79" ht="14.25" customHeight="1" x14ac:dyDescent="0.2">
      <c r="A200" s="51" t="s">
        <v>263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</row>
    <row r="201" spans="1:79" ht="15" customHeight="1" x14ac:dyDescent="0.2">
      <c r="A201" s="86" t="s">
        <v>229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</row>
    <row r="202" spans="1:79" ht="23.1" customHeight="1" x14ac:dyDescent="0.2">
      <c r="A202" s="36" t="s">
        <v>128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88" t="s">
        <v>129</v>
      </c>
      <c r="O202" s="89"/>
      <c r="P202" s="89"/>
      <c r="Q202" s="89"/>
      <c r="R202" s="89"/>
      <c r="S202" s="89"/>
      <c r="T202" s="89"/>
      <c r="U202" s="90"/>
      <c r="V202" s="88" t="s">
        <v>130</v>
      </c>
      <c r="W202" s="89"/>
      <c r="X202" s="89"/>
      <c r="Y202" s="89"/>
      <c r="Z202" s="90"/>
      <c r="AA202" s="36" t="s">
        <v>230</v>
      </c>
      <c r="AB202" s="36"/>
      <c r="AC202" s="36"/>
      <c r="AD202" s="36"/>
      <c r="AE202" s="36"/>
      <c r="AF202" s="36"/>
      <c r="AG202" s="36"/>
      <c r="AH202" s="36"/>
      <c r="AI202" s="36"/>
      <c r="AJ202" s="36" t="s">
        <v>233</v>
      </c>
      <c r="AK202" s="36"/>
      <c r="AL202" s="36"/>
      <c r="AM202" s="36"/>
      <c r="AN202" s="36"/>
      <c r="AO202" s="36"/>
      <c r="AP202" s="36"/>
      <c r="AQ202" s="36"/>
      <c r="AR202" s="36"/>
      <c r="AS202" s="36" t="s">
        <v>240</v>
      </c>
      <c r="AT202" s="36"/>
      <c r="AU202" s="36"/>
      <c r="AV202" s="36"/>
      <c r="AW202" s="36"/>
      <c r="AX202" s="36"/>
      <c r="AY202" s="36"/>
      <c r="AZ202" s="36"/>
      <c r="BA202" s="36"/>
      <c r="BB202" s="36" t="s">
        <v>251</v>
      </c>
      <c r="BC202" s="36"/>
      <c r="BD202" s="36"/>
      <c r="BE202" s="36"/>
      <c r="BF202" s="36"/>
      <c r="BG202" s="36"/>
      <c r="BH202" s="36"/>
      <c r="BI202" s="36"/>
      <c r="BJ202" s="36"/>
      <c r="BK202" s="36" t="s">
        <v>256</v>
      </c>
      <c r="BL202" s="36"/>
      <c r="BM202" s="36"/>
      <c r="BN202" s="36"/>
      <c r="BO202" s="36"/>
      <c r="BP202" s="36"/>
      <c r="BQ202" s="36"/>
      <c r="BR202" s="36"/>
      <c r="BS202" s="36"/>
    </row>
    <row r="203" spans="1:79" ht="95.25" customHeight="1" x14ac:dyDescent="0.2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91"/>
      <c r="O203" s="92"/>
      <c r="P203" s="92"/>
      <c r="Q203" s="92"/>
      <c r="R203" s="92"/>
      <c r="S203" s="92"/>
      <c r="T203" s="92"/>
      <c r="U203" s="93"/>
      <c r="V203" s="91"/>
      <c r="W203" s="92"/>
      <c r="X203" s="92"/>
      <c r="Y203" s="92"/>
      <c r="Z203" s="93"/>
      <c r="AA203" s="77" t="s">
        <v>133</v>
      </c>
      <c r="AB203" s="77"/>
      <c r="AC203" s="77"/>
      <c r="AD203" s="77"/>
      <c r="AE203" s="77"/>
      <c r="AF203" s="77" t="s">
        <v>134</v>
      </c>
      <c r="AG203" s="77"/>
      <c r="AH203" s="77"/>
      <c r="AI203" s="77"/>
      <c r="AJ203" s="77" t="s">
        <v>133</v>
      </c>
      <c r="AK203" s="77"/>
      <c r="AL203" s="77"/>
      <c r="AM203" s="77"/>
      <c r="AN203" s="77"/>
      <c r="AO203" s="77" t="s">
        <v>134</v>
      </c>
      <c r="AP203" s="77"/>
      <c r="AQ203" s="77"/>
      <c r="AR203" s="77"/>
      <c r="AS203" s="77" t="s">
        <v>133</v>
      </c>
      <c r="AT203" s="77"/>
      <c r="AU203" s="77"/>
      <c r="AV203" s="77"/>
      <c r="AW203" s="77"/>
      <c r="AX203" s="77" t="s">
        <v>134</v>
      </c>
      <c r="AY203" s="77"/>
      <c r="AZ203" s="77"/>
      <c r="BA203" s="77"/>
      <c r="BB203" s="77" t="s">
        <v>133</v>
      </c>
      <c r="BC203" s="77"/>
      <c r="BD203" s="77"/>
      <c r="BE203" s="77"/>
      <c r="BF203" s="77"/>
      <c r="BG203" s="77" t="s">
        <v>134</v>
      </c>
      <c r="BH203" s="77"/>
      <c r="BI203" s="77"/>
      <c r="BJ203" s="77"/>
      <c r="BK203" s="77" t="s">
        <v>133</v>
      </c>
      <c r="BL203" s="77"/>
      <c r="BM203" s="77"/>
      <c r="BN203" s="77"/>
      <c r="BO203" s="77"/>
      <c r="BP203" s="77" t="s">
        <v>134</v>
      </c>
      <c r="BQ203" s="77"/>
      <c r="BR203" s="77"/>
      <c r="BS203" s="77"/>
    </row>
    <row r="204" spans="1:79" ht="15" customHeight="1" x14ac:dyDescent="0.2">
      <c r="A204" s="36">
        <v>1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57">
        <v>2</v>
      </c>
      <c r="O204" s="58"/>
      <c r="P204" s="58"/>
      <c r="Q204" s="58"/>
      <c r="R204" s="58"/>
      <c r="S204" s="58"/>
      <c r="T204" s="58"/>
      <c r="U204" s="85"/>
      <c r="V204" s="36">
        <v>3</v>
      </c>
      <c r="W204" s="36"/>
      <c r="X204" s="36"/>
      <c r="Y204" s="36"/>
      <c r="Z204" s="36"/>
      <c r="AA204" s="36">
        <v>4</v>
      </c>
      <c r="AB204" s="36"/>
      <c r="AC204" s="36"/>
      <c r="AD204" s="36"/>
      <c r="AE204" s="36"/>
      <c r="AF204" s="36">
        <v>5</v>
      </c>
      <c r="AG204" s="36"/>
      <c r="AH204" s="36"/>
      <c r="AI204" s="36"/>
      <c r="AJ204" s="36">
        <v>6</v>
      </c>
      <c r="AK204" s="36"/>
      <c r="AL204" s="36"/>
      <c r="AM204" s="36"/>
      <c r="AN204" s="36"/>
      <c r="AO204" s="36">
        <v>7</v>
      </c>
      <c r="AP204" s="36"/>
      <c r="AQ204" s="36"/>
      <c r="AR204" s="36"/>
      <c r="AS204" s="36">
        <v>8</v>
      </c>
      <c r="AT204" s="36"/>
      <c r="AU204" s="36"/>
      <c r="AV204" s="36"/>
      <c r="AW204" s="36"/>
      <c r="AX204" s="36">
        <v>9</v>
      </c>
      <c r="AY204" s="36"/>
      <c r="AZ204" s="36"/>
      <c r="BA204" s="36"/>
      <c r="BB204" s="36">
        <v>10</v>
      </c>
      <c r="BC204" s="36"/>
      <c r="BD204" s="36"/>
      <c r="BE204" s="36"/>
      <c r="BF204" s="36"/>
      <c r="BG204" s="36">
        <v>11</v>
      </c>
      <c r="BH204" s="36"/>
      <c r="BI204" s="36"/>
      <c r="BJ204" s="36"/>
      <c r="BK204" s="36">
        <v>12</v>
      </c>
      <c r="BL204" s="36"/>
      <c r="BM204" s="36"/>
      <c r="BN204" s="36"/>
      <c r="BO204" s="36"/>
      <c r="BP204" s="36">
        <v>13</v>
      </c>
      <c r="BQ204" s="36"/>
      <c r="BR204" s="36"/>
      <c r="BS204" s="36"/>
    </row>
    <row r="205" spans="1:79" s="1" customFormat="1" ht="12" hidden="1" customHeight="1" x14ac:dyDescent="0.2">
      <c r="A205" s="75" t="s">
        <v>146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43" t="s">
        <v>131</v>
      </c>
      <c r="O205" s="43"/>
      <c r="P205" s="43"/>
      <c r="Q205" s="43"/>
      <c r="R205" s="43"/>
      <c r="S205" s="43"/>
      <c r="T205" s="43"/>
      <c r="U205" s="43"/>
      <c r="V205" s="43" t="s">
        <v>132</v>
      </c>
      <c r="W205" s="43"/>
      <c r="X205" s="43"/>
      <c r="Y205" s="43"/>
      <c r="Z205" s="43"/>
      <c r="AA205" s="44" t="s">
        <v>65</v>
      </c>
      <c r="AB205" s="44"/>
      <c r="AC205" s="44"/>
      <c r="AD205" s="44"/>
      <c r="AE205" s="44"/>
      <c r="AF205" s="44" t="s">
        <v>66</v>
      </c>
      <c r="AG205" s="44"/>
      <c r="AH205" s="44"/>
      <c r="AI205" s="44"/>
      <c r="AJ205" s="44" t="s">
        <v>67</v>
      </c>
      <c r="AK205" s="44"/>
      <c r="AL205" s="44"/>
      <c r="AM205" s="44"/>
      <c r="AN205" s="44"/>
      <c r="AO205" s="44" t="s">
        <v>68</v>
      </c>
      <c r="AP205" s="44"/>
      <c r="AQ205" s="44"/>
      <c r="AR205" s="44"/>
      <c r="AS205" s="44" t="s">
        <v>58</v>
      </c>
      <c r="AT205" s="44"/>
      <c r="AU205" s="44"/>
      <c r="AV205" s="44"/>
      <c r="AW205" s="44"/>
      <c r="AX205" s="44" t="s">
        <v>59</v>
      </c>
      <c r="AY205" s="44"/>
      <c r="AZ205" s="44"/>
      <c r="BA205" s="44"/>
      <c r="BB205" s="44" t="s">
        <v>60</v>
      </c>
      <c r="BC205" s="44"/>
      <c r="BD205" s="44"/>
      <c r="BE205" s="44"/>
      <c r="BF205" s="44"/>
      <c r="BG205" s="44" t="s">
        <v>61</v>
      </c>
      <c r="BH205" s="44"/>
      <c r="BI205" s="44"/>
      <c r="BJ205" s="44"/>
      <c r="BK205" s="44" t="s">
        <v>62</v>
      </c>
      <c r="BL205" s="44"/>
      <c r="BM205" s="44"/>
      <c r="BN205" s="44"/>
      <c r="BO205" s="44"/>
      <c r="BP205" s="44" t="s">
        <v>63</v>
      </c>
      <c r="BQ205" s="44"/>
      <c r="BR205" s="44"/>
      <c r="BS205" s="44"/>
      <c r="CA205" s="1" t="s">
        <v>48</v>
      </c>
    </row>
    <row r="206" spans="1:79" s="6" customFormat="1" ht="12.75" customHeight="1" x14ac:dyDescent="0.2">
      <c r="A206" s="84" t="s">
        <v>147</v>
      </c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41"/>
      <c r="O206" s="42"/>
      <c r="P206" s="42"/>
      <c r="Q206" s="42"/>
      <c r="R206" s="42"/>
      <c r="S206" s="42"/>
      <c r="T206" s="42"/>
      <c r="U206" s="60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83"/>
      <c r="AW206" s="83"/>
      <c r="AX206" s="83"/>
      <c r="AY206" s="83"/>
      <c r="AZ206" s="83"/>
      <c r="BA206" s="83"/>
      <c r="BB206" s="83"/>
      <c r="BC206" s="83"/>
      <c r="BD206" s="83"/>
      <c r="BE206" s="83"/>
      <c r="BF206" s="83"/>
      <c r="BG206" s="83"/>
      <c r="BH206" s="83"/>
      <c r="BI206" s="83"/>
      <c r="BJ206" s="83"/>
      <c r="BK206" s="83"/>
      <c r="BL206" s="83"/>
      <c r="BM206" s="83"/>
      <c r="BN206" s="83"/>
      <c r="BO206" s="83"/>
      <c r="BP206" s="79"/>
      <c r="BQ206" s="80"/>
      <c r="BR206" s="80"/>
      <c r="BS206" s="81"/>
      <c r="CA206" s="6" t="s">
        <v>49</v>
      </c>
    </row>
    <row r="209" spans="1:79" ht="35.25" customHeight="1" x14ac:dyDescent="0.2">
      <c r="A209" s="51" t="s">
        <v>264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</row>
    <row r="210" spans="1:79" ht="120" customHeight="1" x14ac:dyDescent="0.2">
      <c r="A210" s="71" t="s">
        <v>222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66"/>
      <c r="AZ210" s="66"/>
      <c r="BA210" s="66"/>
      <c r="BB210" s="66"/>
      <c r="BC210" s="66"/>
      <c r="BD210" s="66"/>
      <c r="BE210" s="66"/>
      <c r="BF210" s="66"/>
      <c r="BG210" s="66"/>
      <c r="BH210" s="66"/>
      <c r="BI210" s="66"/>
      <c r="BJ210" s="66"/>
      <c r="BK210" s="66"/>
      <c r="BL210" s="66"/>
    </row>
    <row r="211" spans="1:79" ht="1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79" ht="28.5" customHeight="1" x14ac:dyDescent="0.2">
      <c r="A213" s="82" t="s">
        <v>247</v>
      </c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2"/>
      <c r="BL213" s="82"/>
    </row>
    <row r="214" spans="1:79" ht="14.25" customHeight="1" x14ac:dyDescent="0.2">
      <c r="A214" s="51" t="s">
        <v>231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</row>
    <row r="215" spans="1:79" ht="15" customHeight="1" x14ac:dyDescent="0.2">
      <c r="A215" s="76" t="s">
        <v>229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6"/>
      <c r="AW215" s="76"/>
      <c r="AX215" s="76"/>
      <c r="AY215" s="76"/>
      <c r="AZ215" s="76"/>
      <c r="BA215" s="76"/>
      <c r="BB215" s="76"/>
      <c r="BC215" s="76"/>
      <c r="BD215" s="76"/>
      <c r="BE215" s="76"/>
      <c r="BF215" s="76"/>
      <c r="BG215" s="76"/>
      <c r="BH215" s="76"/>
      <c r="BI215" s="76"/>
      <c r="BJ215" s="76"/>
      <c r="BK215" s="76"/>
      <c r="BL215" s="76"/>
    </row>
    <row r="216" spans="1:79" ht="42.95" customHeight="1" x14ac:dyDescent="0.2">
      <c r="A216" s="77" t="s">
        <v>135</v>
      </c>
      <c r="B216" s="77"/>
      <c r="C216" s="77"/>
      <c r="D216" s="77"/>
      <c r="E216" s="77"/>
      <c r="F216" s="77"/>
      <c r="G216" s="36" t="s">
        <v>19</v>
      </c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 t="s">
        <v>15</v>
      </c>
      <c r="U216" s="36"/>
      <c r="V216" s="36"/>
      <c r="W216" s="36"/>
      <c r="X216" s="36"/>
      <c r="Y216" s="36"/>
      <c r="Z216" s="36" t="s">
        <v>14</v>
      </c>
      <c r="AA216" s="36"/>
      <c r="AB216" s="36"/>
      <c r="AC216" s="36"/>
      <c r="AD216" s="36"/>
      <c r="AE216" s="36" t="s">
        <v>136</v>
      </c>
      <c r="AF216" s="36"/>
      <c r="AG216" s="36"/>
      <c r="AH216" s="36"/>
      <c r="AI216" s="36"/>
      <c r="AJ216" s="36"/>
      <c r="AK216" s="36" t="s">
        <v>137</v>
      </c>
      <c r="AL216" s="36"/>
      <c r="AM216" s="36"/>
      <c r="AN216" s="36"/>
      <c r="AO216" s="36"/>
      <c r="AP216" s="36"/>
      <c r="AQ216" s="36" t="s">
        <v>138</v>
      </c>
      <c r="AR216" s="36"/>
      <c r="AS216" s="36"/>
      <c r="AT216" s="36"/>
      <c r="AU216" s="36"/>
      <c r="AV216" s="36"/>
      <c r="AW216" s="36" t="s">
        <v>98</v>
      </c>
      <c r="AX216" s="36"/>
      <c r="AY216" s="36"/>
      <c r="AZ216" s="36"/>
      <c r="BA216" s="36"/>
      <c r="BB216" s="36"/>
      <c r="BC216" s="36"/>
      <c r="BD216" s="36"/>
      <c r="BE216" s="36"/>
      <c r="BF216" s="36"/>
      <c r="BG216" s="36" t="s">
        <v>139</v>
      </c>
      <c r="BH216" s="36"/>
      <c r="BI216" s="36"/>
      <c r="BJ216" s="36"/>
      <c r="BK216" s="36"/>
      <c r="BL216" s="36"/>
    </row>
    <row r="217" spans="1:79" ht="39.950000000000003" customHeight="1" x14ac:dyDescent="0.2">
      <c r="A217" s="77"/>
      <c r="B217" s="77"/>
      <c r="C217" s="77"/>
      <c r="D217" s="77"/>
      <c r="E217" s="77"/>
      <c r="F217" s="77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 t="s">
        <v>17</v>
      </c>
      <c r="AX217" s="36"/>
      <c r="AY217" s="36"/>
      <c r="AZ217" s="36"/>
      <c r="BA217" s="36"/>
      <c r="BB217" s="36" t="s">
        <v>16</v>
      </c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</row>
    <row r="218" spans="1:79" ht="15" customHeight="1" x14ac:dyDescent="0.2">
      <c r="A218" s="36">
        <v>1</v>
      </c>
      <c r="B218" s="36"/>
      <c r="C218" s="36"/>
      <c r="D218" s="36"/>
      <c r="E218" s="36"/>
      <c r="F218" s="36"/>
      <c r="G218" s="36">
        <v>2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>
        <v>3</v>
      </c>
      <c r="U218" s="36"/>
      <c r="V218" s="36"/>
      <c r="W218" s="36"/>
      <c r="X218" s="36"/>
      <c r="Y218" s="36"/>
      <c r="Z218" s="36">
        <v>4</v>
      </c>
      <c r="AA218" s="36"/>
      <c r="AB218" s="36"/>
      <c r="AC218" s="36"/>
      <c r="AD218" s="36"/>
      <c r="AE218" s="36">
        <v>5</v>
      </c>
      <c r="AF218" s="36"/>
      <c r="AG218" s="36"/>
      <c r="AH218" s="36"/>
      <c r="AI218" s="36"/>
      <c r="AJ218" s="36"/>
      <c r="AK218" s="36">
        <v>6</v>
      </c>
      <c r="AL218" s="36"/>
      <c r="AM218" s="36"/>
      <c r="AN218" s="36"/>
      <c r="AO218" s="36"/>
      <c r="AP218" s="36"/>
      <c r="AQ218" s="36">
        <v>7</v>
      </c>
      <c r="AR218" s="36"/>
      <c r="AS218" s="36"/>
      <c r="AT218" s="36"/>
      <c r="AU218" s="36"/>
      <c r="AV218" s="36"/>
      <c r="AW218" s="36">
        <v>8</v>
      </c>
      <c r="AX218" s="36"/>
      <c r="AY218" s="36"/>
      <c r="AZ218" s="36"/>
      <c r="BA218" s="36"/>
      <c r="BB218" s="36">
        <v>9</v>
      </c>
      <c r="BC218" s="36"/>
      <c r="BD218" s="36"/>
      <c r="BE218" s="36"/>
      <c r="BF218" s="36"/>
      <c r="BG218" s="36">
        <v>10</v>
      </c>
      <c r="BH218" s="36"/>
      <c r="BI218" s="36"/>
      <c r="BJ218" s="36"/>
      <c r="BK218" s="36"/>
      <c r="BL218" s="36"/>
    </row>
    <row r="219" spans="1:79" s="1" customFormat="1" ht="12" hidden="1" customHeight="1" x14ac:dyDescent="0.2">
      <c r="A219" s="43" t="s">
        <v>64</v>
      </c>
      <c r="B219" s="43"/>
      <c r="C219" s="43"/>
      <c r="D219" s="43"/>
      <c r="E219" s="43"/>
      <c r="F219" s="43"/>
      <c r="G219" s="75" t="s">
        <v>57</v>
      </c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44" t="s">
        <v>80</v>
      </c>
      <c r="U219" s="44"/>
      <c r="V219" s="44"/>
      <c r="W219" s="44"/>
      <c r="X219" s="44"/>
      <c r="Y219" s="44"/>
      <c r="Z219" s="44" t="s">
        <v>81</v>
      </c>
      <c r="AA219" s="44"/>
      <c r="AB219" s="44"/>
      <c r="AC219" s="44"/>
      <c r="AD219" s="44"/>
      <c r="AE219" s="44" t="s">
        <v>82</v>
      </c>
      <c r="AF219" s="44"/>
      <c r="AG219" s="44"/>
      <c r="AH219" s="44"/>
      <c r="AI219" s="44"/>
      <c r="AJ219" s="44"/>
      <c r="AK219" s="44" t="s">
        <v>83</v>
      </c>
      <c r="AL219" s="44"/>
      <c r="AM219" s="44"/>
      <c r="AN219" s="44"/>
      <c r="AO219" s="44"/>
      <c r="AP219" s="44"/>
      <c r="AQ219" s="78" t="s">
        <v>99</v>
      </c>
      <c r="AR219" s="44"/>
      <c r="AS219" s="44"/>
      <c r="AT219" s="44"/>
      <c r="AU219" s="44"/>
      <c r="AV219" s="44"/>
      <c r="AW219" s="44" t="s">
        <v>84</v>
      </c>
      <c r="AX219" s="44"/>
      <c r="AY219" s="44"/>
      <c r="AZ219" s="44"/>
      <c r="BA219" s="44"/>
      <c r="BB219" s="44" t="s">
        <v>85</v>
      </c>
      <c r="BC219" s="44"/>
      <c r="BD219" s="44"/>
      <c r="BE219" s="44"/>
      <c r="BF219" s="44"/>
      <c r="BG219" s="78" t="s">
        <v>100</v>
      </c>
      <c r="BH219" s="44"/>
      <c r="BI219" s="44"/>
      <c r="BJ219" s="44"/>
      <c r="BK219" s="44"/>
      <c r="BL219" s="44"/>
      <c r="CA219" s="1" t="s">
        <v>50</v>
      </c>
    </row>
    <row r="220" spans="1:79" s="25" customFormat="1" ht="12.75" customHeight="1" x14ac:dyDescent="0.2">
      <c r="A220" s="34">
        <v>2111</v>
      </c>
      <c r="B220" s="34"/>
      <c r="C220" s="34"/>
      <c r="D220" s="34"/>
      <c r="E220" s="34"/>
      <c r="F220" s="34"/>
      <c r="G220" s="26" t="s">
        <v>174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8"/>
      <c r="T220" s="35">
        <v>4361418</v>
      </c>
      <c r="U220" s="35"/>
      <c r="V220" s="35"/>
      <c r="W220" s="35"/>
      <c r="X220" s="35"/>
      <c r="Y220" s="35"/>
      <c r="Z220" s="35">
        <v>4361408</v>
      </c>
      <c r="AA220" s="35"/>
      <c r="AB220" s="35"/>
      <c r="AC220" s="35"/>
      <c r="AD220" s="35"/>
      <c r="AE220" s="35">
        <v>0</v>
      </c>
      <c r="AF220" s="35"/>
      <c r="AG220" s="35"/>
      <c r="AH220" s="35"/>
      <c r="AI220" s="35"/>
      <c r="AJ220" s="35"/>
      <c r="AK220" s="35">
        <v>0</v>
      </c>
      <c r="AL220" s="35"/>
      <c r="AM220" s="35"/>
      <c r="AN220" s="35"/>
      <c r="AO220" s="35"/>
      <c r="AP220" s="35"/>
      <c r="AQ220" s="35">
        <f t="shared" ref="AQ220:AQ229" si="5">IF(ISNUMBER(AK220),AK220,0)-IF(ISNUMBER(AE220),AE220,0)</f>
        <v>0</v>
      </c>
      <c r="AR220" s="35"/>
      <c r="AS220" s="35"/>
      <c r="AT220" s="35"/>
      <c r="AU220" s="35"/>
      <c r="AV220" s="35"/>
      <c r="AW220" s="35">
        <v>0</v>
      </c>
      <c r="AX220" s="35"/>
      <c r="AY220" s="35"/>
      <c r="AZ220" s="35"/>
      <c r="BA220" s="35"/>
      <c r="BB220" s="35">
        <v>0</v>
      </c>
      <c r="BC220" s="35"/>
      <c r="BD220" s="35"/>
      <c r="BE220" s="35"/>
      <c r="BF220" s="35"/>
      <c r="BG220" s="35">
        <f t="shared" ref="BG220:BG229" si="6">IF(ISNUMBER(Z220),Z220,0)+IF(ISNUMBER(AK220),AK220,0)</f>
        <v>4361408</v>
      </c>
      <c r="BH220" s="35"/>
      <c r="BI220" s="35"/>
      <c r="BJ220" s="35"/>
      <c r="BK220" s="35"/>
      <c r="BL220" s="35"/>
      <c r="CA220" s="25" t="s">
        <v>51</v>
      </c>
    </row>
    <row r="221" spans="1:79" s="25" customFormat="1" ht="12.75" customHeight="1" x14ac:dyDescent="0.2">
      <c r="A221" s="34">
        <v>2120</v>
      </c>
      <c r="B221" s="34"/>
      <c r="C221" s="34"/>
      <c r="D221" s="34"/>
      <c r="E221" s="34"/>
      <c r="F221" s="34"/>
      <c r="G221" s="26" t="s">
        <v>175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8"/>
      <c r="T221" s="35">
        <v>926257</v>
      </c>
      <c r="U221" s="35"/>
      <c r="V221" s="35"/>
      <c r="W221" s="35"/>
      <c r="X221" s="35"/>
      <c r="Y221" s="35"/>
      <c r="Z221" s="35">
        <v>923201</v>
      </c>
      <c r="AA221" s="35"/>
      <c r="AB221" s="35"/>
      <c r="AC221" s="35"/>
      <c r="AD221" s="35"/>
      <c r="AE221" s="35">
        <v>0</v>
      </c>
      <c r="AF221" s="35"/>
      <c r="AG221" s="35"/>
      <c r="AH221" s="35"/>
      <c r="AI221" s="35"/>
      <c r="AJ221" s="35"/>
      <c r="AK221" s="35">
        <v>0</v>
      </c>
      <c r="AL221" s="35"/>
      <c r="AM221" s="35"/>
      <c r="AN221" s="35"/>
      <c r="AO221" s="35"/>
      <c r="AP221" s="35"/>
      <c r="AQ221" s="35">
        <f t="shared" si="5"/>
        <v>0</v>
      </c>
      <c r="AR221" s="35"/>
      <c r="AS221" s="35"/>
      <c r="AT221" s="35"/>
      <c r="AU221" s="35"/>
      <c r="AV221" s="35"/>
      <c r="AW221" s="35">
        <v>0</v>
      </c>
      <c r="AX221" s="35"/>
      <c r="AY221" s="35"/>
      <c r="AZ221" s="35"/>
      <c r="BA221" s="35"/>
      <c r="BB221" s="35">
        <v>0</v>
      </c>
      <c r="BC221" s="35"/>
      <c r="BD221" s="35"/>
      <c r="BE221" s="35"/>
      <c r="BF221" s="35"/>
      <c r="BG221" s="35">
        <f t="shared" si="6"/>
        <v>923201</v>
      </c>
      <c r="BH221" s="35"/>
      <c r="BI221" s="35"/>
      <c r="BJ221" s="35"/>
      <c r="BK221" s="35"/>
      <c r="BL221" s="35"/>
    </row>
    <row r="222" spans="1:79" s="25" customFormat="1" ht="25.5" customHeight="1" x14ac:dyDescent="0.2">
      <c r="A222" s="34">
        <v>2210</v>
      </c>
      <c r="B222" s="34"/>
      <c r="C222" s="34"/>
      <c r="D222" s="34"/>
      <c r="E222" s="34"/>
      <c r="F222" s="34"/>
      <c r="G222" s="26" t="s">
        <v>176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8"/>
      <c r="T222" s="35">
        <v>78063</v>
      </c>
      <c r="U222" s="35"/>
      <c r="V222" s="35"/>
      <c r="W222" s="35"/>
      <c r="X222" s="35"/>
      <c r="Y222" s="35"/>
      <c r="Z222" s="35">
        <v>78063</v>
      </c>
      <c r="AA222" s="35"/>
      <c r="AB222" s="35"/>
      <c r="AC222" s="35"/>
      <c r="AD222" s="35"/>
      <c r="AE222" s="35">
        <v>0</v>
      </c>
      <c r="AF222" s="35"/>
      <c r="AG222" s="35"/>
      <c r="AH222" s="35"/>
      <c r="AI222" s="35"/>
      <c r="AJ222" s="35"/>
      <c r="AK222" s="35">
        <v>0</v>
      </c>
      <c r="AL222" s="35"/>
      <c r="AM222" s="35"/>
      <c r="AN222" s="35"/>
      <c r="AO222" s="35"/>
      <c r="AP222" s="35"/>
      <c r="AQ222" s="35">
        <f t="shared" si="5"/>
        <v>0</v>
      </c>
      <c r="AR222" s="35"/>
      <c r="AS222" s="35"/>
      <c r="AT222" s="35"/>
      <c r="AU222" s="35"/>
      <c r="AV222" s="35"/>
      <c r="AW222" s="35">
        <v>0</v>
      </c>
      <c r="AX222" s="35"/>
      <c r="AY222" s="35"/>
      <c r="AZ222" s="35"/>
      <c r="BA222" s="35"/>
      <c r="BB222" s="35">
        <v>0</v>
      </c>
      <c r="BC222" s="35"/>
      <c r="BD222" s="35"/>
      <c r="BE222" s="35"/>
      <c r="BF222" s="35"/>
      <c r="BG222" s="35">
        <f t="shared" si="6"/>
        <v>78063</v>
      </c>
      <c r="BH222" s="35"/>
      <c r="BI222" s="35"/>
      <c r="BJ222" s="35"/>
      <c r="BK222" s="35"/>
      <c r="BL222" s="35"/>
    </row>
    <row r="223" spans="1:79" s="25" customFormat="1" ht="12.75" customHeight="1" x14ac:dyDescent="0.2">
      <c r="A223" s="34">
        <v>2240</v>
      </c>
      <c r="B223" s="34"/>
      <c r="C223" s="34"/>
      <c r="D223" s="34"/>
      <c r="E223" s="34"/>
      <c r="F223" s="34"/>
      <c r="G223" s="26" t="s">
        <v>177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8"/>
      <c r="T223" s="35">
        <v>89890</v>
      </c>
      <c r="U223" s="35"/>
      <c r="V223" s="35"/>
      <c r="W223" s="35"/>
      <c r="X223" s="35"/>
      <c r="Y223" s="35"/>
      <c r="Z223" s="35">
        <v>89890</v>
      </c>
      <c r="AA223" s="35"/>
      <c r="AB223" s="35"/>
      <c r="AC223" s="35"/>
      <c r="AD223" s="35"/>
      <c r="AE223" s="35">
        <v>0</v>
      </c>
      <c r="AF223" s="35"/>
      <c r="AG223" s="35"/>
      <c r="AH223" s="35"/>
      <c r="AI223" s="35"/>
      <c r="AJ223" s="35"/>
      <c r="AK223" s="35">
        <v>0</v>
      </c>
      <c r="AL223" s="35"/>
      <c r="AM223" s="35"/>
      <c r="AN223" s="35"/>
      <c r="AO223" s="35"/>
      <c r="AP223" s="35"/>
      <c r="AQ223" s="35">
        <f t="shared" si="5"/>
        <v>0</v>
      </c>
      <c r="AR223" s="35"/>
      <c r="AS223" s="35"/>
      <c r="AT223" s="35"/>
      <c r="AU223" s="35"/>
      <c r="AV223" s="35"/>
      <c r="AW223" s="35">
        <v>0</v>
      </c>
      <c r="AX223" s="35"/>
      <c r="AY223" s="35"/>
      <c r="AZ223" s="35"/>
      <c r="BA223" s="35"/>
      <c r="BB223" s="35">
        <v>0</v>
      </c>
      <c r="BC223" s="35"/>
      <c r="BD223" s="35"/>
      <c r="BE223" s="35"/>
      <c r="BF223" s="35"/>
      <c r="BG223" s="35">
        <f t="shared" si="6"/>
        <v>89890</v>
      </c>
      <c r="BH223" s="35"/>
      <c r="BI223" s="35"/>
      <c r="BJ223" s="35"/>
      <c r="BK223" s="35"/>
      <c r="BL223" s="35"/>
    </row>
    <row r="224" spans="1:79" s="25" customFormat="1" ht="12.75" customHeight="1" x14ac:dyDescent="0.2">
      <c r="A224" s="34">
        <v>2250</v>
      </c>
      <c r="B224" s="34"/>
      <c r="C224" s="34"/>
      <c r="D224" s="34"/>
      <c r="E224" s="34"/>
      <c r="F224" s="34"/>
      <c r="G224" s="26" t="s">
        <v>178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8"/>
      <c r="T224" s="35">
        <v>1723</v>
      </c>
      <c r="U224" s="35"/>
      <c r="V224" s="35"/>
      <c r="W224" s="35"/>
      <c r="X224" s="35"/>
      <c r="Y224" s="35"/>
      <c r="Z224" s="35">
        <v>1723</v>
      </c>
      <c r="AA224" s="35"/>
      <c r="AB224" s="35"/>
      <c r="AC224" s="35"/>
      <c r="AD224" s="35"/>
      <c r="AE224" s="35">
        <v>0</v>
      </c>
      <c r="AF224" s="35"/>
      <c r="AG224" s="35"/>
      <c r="AH224" s="35"/>
      <c r="AI224" s="35"/>
      <c r="AJ224" s="35"/>
      <c r="AK224" s="35">
        <v>0</v>
      </c>
      <c r="AL224" s="35"/>
      <c r="AM224" s="35"/>
      <c r="AN224" s="35"/>
      <c r="AO224" s="35"/>
      <c r="AP224" s="35"/>
      <c r="AQ224" s="35">
        <f t="shared" si="5"/>
        <v>0</v>
      </c>
      <c r="AR224" s="35"/>
      <c r="AS224" s="35"/>
      <c r="AT224" s="35"/>
      <c r="AU224" s="35"/>
      <c r="AV224" s="35"/>
      <c r="AW224" s="35">
        <v>0</v>
      </c>
      <c r="AX224" s="35"/>
      <c r="AY224" s="35"/>
      <c r="AZ224" s="35"/>
      <c r="BA224" s="35"/>
      <c r="BB224" s="35">
        <v>0</v>
      </c>
      <c r="BC224" s="35"/>
      <c r="BD224" s="35"/>
      <c r="BE224" s="35"/>
      <c r="BF224" s="35"/>
      <c r="BG224" s="35">
        <f t="shared" si="6"/>
        <v>1723</v>
      </c>
      <c r="BH224" s="35"/>
      <c r="BI224" s="35"/>
      <c r="BJ224" s="35"/>
      <c r="BK224" s="35"/>
      <c r="BL224" s="35"/>
    </row>
    <row r="225" spans="1:79" s="25" customFormat="1" ht="12.75" customHeight="1" x14ac:dyDescent="0.2">
      <c r="A225" s="34">
        <v>2271</v>
      </c>
      <c r="B225" s="34"/>
      <c r="C225" s="34"/>
      <c r="D225" s="34"/>
      <c r="E225" s="34"/>
      <c r="F225" s="34"/>
      <c r="G225" s="26" t="s">
        <v>179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8"/>
      <c r="T225" s="35">
        <v>4767</v>
      </c>
      <c r="U225" s="35"/>
      <c r="V225" s="35"/>
      <c r="W225" s="35"/>
      <c r="X225" s="35"/>
      <c r="Y225" s="35"/>
      <c r="Z225" s="35">
        <v>4726</v>
      </c>
      <c r="AA225" s="35"/>
      <c r="AB225" s="35"/>
      <c r="AC225" s="35"/>
      <c r="AD225" s="35"/>
      <c r="AE225" s="35">
        <v>0</v>
      </c>
      <c r="AF225" s="35"/>
      <c r="AG225" s="35"/>
      <c r="AH225" s="35"/>
      <c r="AI225" s="35"/>
      <c r="AJ225" s="35"/>
      <c r="AK225" s="35">
        <v>0</v>
      </c>
      <c r="AL225" s="35"/>
      <c r="AM225" s="35"/>
      <c r="AN225" s="35"/>
      <c r="AO225" s="35"/>
      <c r="AP225" s="35"/>
      <c r="AQ225" s="35">
        <f t="shared" si="5"/>
        <v>0</v>
      </c>
      <c r="AR225" s="35"/>
      <c r="AS225" s="35"/>
      <c r="AT225" s="35"/>
      <c r="AU225" s="35"/>
      <c r="AV225" s="35"/>
      <c r="AW225" s="35">
        <v>0</v>
      </c>
      <c r="AX225" s="35"/>
      <c r="AY225" s="35"/>
      <c r="AZ225" s="35"/>
      <c r="BA225" s="35"/>
      <c r="BB225" s="35">
        <v>0</v>
      </c>
      <c r="BC225" s="35"/>
      <c r="BD225" s="35"/>
      <c r="BE225" s="35"/>
      <c r="BF225" s="35"/>
      <c r="BG225" s="35">
        <f t="shared" si="6"/>
        <v>4726</v>
      </c>
      <c r="BH225" s="35"/>
      <c r="BI225" s="35"/>
      <c r="BJ225" s="35"/>
      <c r="BK225" s="35"/>
      <c r="BL225" s="35"/>
    </row>
    <row r="226" spans="1:79" s="25" customFormat="1" ht="25.5" customHeight="1" x14ac:dyDescent="0.2">
      <c r="A226" s="34">
        <v>2272</v>
      </c>
      <c r="B226" s="34"/>
      <c r="C226" s="34"/>
      <c r="D226" s="34"/>
      <c r="E226" s="34"/>
      <c r="F226" s="34"/>
      <c r="G226" s="26" t="s">
        <v>180</v>
      </c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8"/>
      <c r="T226" s="35">
        <v>3207</v>
      </c>
      <c r="U226" s="35"/>
      <c r="V226" s="35"/>
      <c r="W226" s="35"/>
      <c r="X226" s="35"/>
      <c r="Y226" s="35"/>
      <c r="Z226" s="35">
        <v>3207</v>
      </c>
      <c r="AA226" s="35"/>
      <c r="AB226" s="35"/>
      <c r="AC226" s="35"/>
      <c r="AD226" s="35"/>
      <c r="AE226" s="35">
        <v>0</v>
      </c>
      <c r="AF226" s="35"/>
      <c r="AG226" s="35"/>
      <c r="AH226" s="35"/>
      <c r="AI226" s="35"/>
      <c r="AJ226" s="35"/>
      <c r="AK226" s="35">
        <v>0</v>
      </c>
      <c r="AL226" s="35"/>
      <c r="AM226" s="35"/>
      <c r="AN226" s="35"/>
      <c r="AO226" s="35"/>
      <c r="AP226" s="35"/>
      <c r="AQ226" s="35">
        <f t="shared" si="5"/>
        <v>0</v>
      </c>
      <c r="AR226" s="35"/>
      <c r="AS226" s="35"/>
      <c r="AT226" s="35"/>
      <c r="AU226" s="35"/>
      <c r="AV226" s="35"/>
      <c r="AW226" s="35">
        <v>0</v>
      </c>
      <c r="AX226" s="35"/>
      <c r="AY226" s="35"/>
      <c r="AZ226" s="35"/>
      <c r="BA226" s="35"/>
      <c r="BB226" s="35">
        <v>0</v>
      </c>
      <c r="BC226" s="35"/>
      <c r="BD226" s="35"/>
      <c r="BE226" s="35"/>
      <c r="BF226" s="35"/>
      <c r="BG226" s="35">
        <f t="shared" si="6"/>
        <v>3207</v>
      </c>
      <c r="BH226" s="35"/>
      <c r="BI226" s="35"/>
      <c r="BJ226" s="35"/>
      <c r="BK226" s="35"/>
      <c r="BL226" s="35"/>
    </row>
    <row r="227" spans="1:79" s="25" customFormat="1" ht="12.75" customHeight="1" x14ac:dyDescent="0.2">
      <c r="A227" s="34">
        <v>2273</v>
      </c>
      <c r="B227" s="34"/>
      <c r="C227" s="34"/>
      <c r="D227" s="34"/>
      <c r="E227" s="34"/>
      <c r="F227" s="34"/>
      <c r="G227" s="26" t="s">
        <v>181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8"/>
      <c r="T227" s="35">
        <v>18222</v>
      </c>
      <c r="U227" s="35"/>
      <c r="V227" s="35"/>
      <c r="W227" s="35"/>
      <c r="X227" s="35"/>
      <c r="Y227" s="35"/>
      <c r="Z227" s="35">
        <v>18222</v>
      </c>
      <c r="AA227" s="35"/>
      <c r="AB227" s="35"/>
      <c r="AC227" s="35"/>
      <c r="AD227" s="35"/>
      <c r="AE227" s="35">
        <v>0</v>
      </c>
      <c r="AF227" s="35"/>
      <c r="AG227" s="35"/>
      <c r="AH227" s="35"/>
      <c r="AI227" s="35"/>
      <c r="AJ227" s="35"/>
      <c r="AK227" s="35">
        <v>0</v>
      </c>
      <c r="AL227" s="35"/>
      <c r="AM227" s="35"/>
      <c r="AN227" s="35"/>
      <c r="AO227" s="35"/>
      <c r="AP227" s="35"/>
      <c r="AQ227" s="35">
        <f t="shared" si="5"/>
        <v>0</v>
      </c>
      <c r="AR227" s="35"/>
      <c r="AS227" s="35"/>
      <c r="AT227" s="35"/>
      <c r="AU227" s="35"/>
      <c r="AV227" s="35"/>
      <c r="AW227" s="35">
        <v>0</v>
      </c>
      <c r="AX227" s="35"/>
      <c r="AY227" s="35"/>
      <c r="AZ227" s="35"/>
      <c r="BA227" s="35"/>
      <c r="BB227" s="35">
        <v>0</v>
      </c>
      <c r="BC227" s="35"/>
      <c r="BD227" s="35"/>
      <c r="BE227" s="35"/>
      <c r="BF227" s="35"/>
      <c r="BG227" s="35">
        <f t="shared" si="6"/>
        <v>18222</v>
      </c>
      <c r="BH227" s="35"/>
      <c r="BI227" s="35"/>
      <c r="BJ227" s="35"/>
      <c r="BK227" s="35"/>
      <c r="BL227" s="35"/>
    </row>
    <row r="228" spans="1:79" s="25" customFormat="1" ht="25.5" customHeight="1" x14ac:dyDescent="0.2">
      <c r="A228" s="34">
        <v>2275</v>
      </c>
      <c r="B228" s="34"/>
      <c r="C228" s="34"/>
      <c r="D228" s="34"/>
      <c r="E228" s="34"/>
      <c r="F228" s="34"/>
      <c r="G228" s="26" t="s">
        <v>182</v>
      </c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8"/>
      <c r="T228" s="35">
        <v>981</v>
      </c>
      <c r="U228" s="35"/>
      <c r="V228" s="35"/>
      <c r="W228" s="35"/>
      <c r="X228" s="35"/>
      <c r="Y228" s="35"/>
      <c r="Z228" s="35">
        <v>968</v>
      </c>
      <c r="AA228" s="35"/>
      <c r="AB228" s="35"/>
      <c r="AC228" s="35"/>
      <c r="AD228" s="35"/>
      <c r="AE228" s="35">
        <v>0</v>
      </c>
      <c r="AF228" s="35"/>
      <c r="AG228" s="35"/>
      <c r="AH228" s="35"/>
      <c r="AI228" s="35"/>
      <c r="AJ228" s="35"/>
      <c r="AK228" s="35">
        <v>0</v>
      </c>
      <c r="AL228" s="35"/>
      <c r="AM228" s="35"/>
      <c r="AN228" s="35"/>
      <c r="AO228" s="35"/>
      <c r="AP228" s="35"/>
      <c r="AQ228" s="35">
        <f t="shared" si="5"/>
        <v>0</v>
      </c>
      <c r="AR228" s="35"/>
      <c r="AS228" s="35"/>
      <c r="AT228" s="35"/>
      <c r="AU228" s="35"/>
      <c r="AV228" s="35"/>
      <c r="AW228" s="35">
        <v>0</v>
      </c>
      <c r="AX228" s="35"/>
      <c r="AY228" s="35"/>
      <c r="AZ228" s="35"/>
      <c r="BA228" s="35"/>
      <c r="BB228" s="35">
        <v>0</v>
      </c>
      <c r="BC228" s="35"/>
      <c r="BD228" s="35"/>
      <c r="BE228" s="35"/>
      <c r="BF228" s="35"/>
      <c r="BG228" s="35">
        <f t="shared" si="6"/>
        <v>968</v>
      </c>
      <c r="BH228" s="35"/>
      <c r="BI228" s="35"/>
      <c r="BJ228" s="35"/>
      <c r="BK228" s="35"/>
      <c r="BL228" s="35"/>
    </row>
    <row r="229" spans="1:79" s="6" customFormat="1" ht="12.75" customHeight="1" x14ac:dyDescent="0.2">
      <c r="A229" s="29"/>
      <c r="B229" s="29"/>
      <c r="C229" s="29"/>
      <c r="D229" s="29"/>
      <c r="E229" s="29"/>
      <c r="F229" s="29"/>
      <c r="G229" s="30" t="s">
        <v>147</v>
      </c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2"/>
      <c r="T229" s="33">
        <v>5484528</v>
      </c>
      <c r="U229" s="33"/>
      <c r="V229" s="33"/>
      <c r="W229" s="33"/>
      <c r="X229" s="33"/>
      <c r="Y229" s="33"/>
      <c r="Z229" s="33">
        <v>5481408</v>
      </c>
      <c r="AA229" s="33"/>
      <c r="AB229" s="33"/>
      <c r="AC229" s="33"/>
      <c r="AD229" s="33"/>
      <c r="AE229" s="33">
        <v>0</v>
      </c>
      <c r="AF229" s="33"/>
      <c r="AG229" s="33"/>
      <c r="AH229" s="33"/>
      <c r="AI229" s="33"/>
      <c r="AJ229" s="33"/>
      <c r="AK229" s="33">
        <v>0</v>
      </c>
      <c r="AL229" s="33"/>
      <c r="AM229" s="33"/>
      <c r="AN229" s="33"/>
      <c r="AO229" s="33"/>
      <c r="AP229" s="33"/>
      <c r="AQ229" s="33">
        <f t="shared" si="5"/>
        <v>0</v>
      </c>
      <c r="AR229" s="33"/>
      <c r="AS229" s="33"/>
      <c r="AT229" s="33"/>
      <c r="AU229" s="33"/>
      <c r="AV229" s="33"/>
      <c r="AW229" s="33">
        <v>0</v>
      </c>
      <c r="AX229" s="33"/>
      <c r="AY229" s="33"/>
      <c r="AZ229" s="33"/>
      <c r="BA229" s="33"/>
      <c r="BB229" s="33">
        <v>0</v>
      </c>
      <c r="BC229" s="33"/>
      <c r="BD229" s="33"/>
      <c r="BE229" s="33"/>
      <c r="BF229" s="33"/>
      <c r="BG229" s="33">
        <f t="shared" si="6"/>
        <v>5481408</v>
      </c>
      <c r="BH229" s="33"/>
      <c r="BI229" s="33"/>
      <c r="BJ229" s="33"/>
      <c r="BK229" s="33"/>
      <c r="BL229" s="33"/>
    </row>
    <row r="231" spans="1:79" ht="14.25" customHeight="1" x14ac:dyDescent="0.2">
      <c r="A231" s="51" t="s">
        <v>248</v>
      </c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</row>
    <row r="232" spans="1:79" ht="15" customHeight="1" x14ac:dyDescent="0.2">
      <c r="A232" s="76" t="s">
        <v>229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6"/>
      <c r="AW232" s="76"/>
      <c r="AX232" s="76"/>
      <c r="AY232" s="76"/>
      <c r="AZ232" s="76"/>
      <c r="BA232" s="76"/>
      <c r="BB232" s="76"/>
      <c r="BC232" s="76"/>
      <c r="BD232" s="76"/>
      <c r="BE232" s="76"/>
      <c r="BF232" s="76"/>
      <c r="BG232" s="76"/>
      <c r="BH232" s="76"/>
      <c r="BI232" s="76"/>
      <c r="BJ232" s="76"/>
      <c r="BK232" s="76"/>
      <c r="BL232" s="76"/>
    </row>
    <row r="233" spans="1:79" ht="18" customHeight="1" x14ac:dyDescent="0.2">
      <c r="A233" s="36" t="s">
        <v>135</v>
      </c>
      <c r="B233" s="36"/>
      <c r="C233" s="36"/>
      <c r="D233" s="36"/>
      <c r="E233" s="36"/>
      <c r="F233" s="36"/>
      <c r="G233" s="36" t="s">
        <v>19</v>
      </c>
      <c r="H233" s="36"/>
      <c r="I233" s="36"/>
      <c r="J233" s="36"/>
      <c r="K233" s="36"/>
      <c r="L233" s="36"/>
      <c r="M233" s="36"/>
      <c r="N233" s="36"/>
      <c r="O233" s="36"/>
      <c r="P233" s="36"/>
      <c r="Q233" s="36" t="s">
        <v>235</v>
      </c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 t="s">
        <v>245</v>
      </c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</row>
    <row r="234" spans="1:79" ht="42.95" customHeight="1" x14ac:dyDescent="0.2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 t="s">
        <v>140</v>
      </c>
      <c r="R234" s="36"/>
      <c r="S234" s="36"/>
      <c r="T234" s="36"/>
      <c r="U234" s="36"/>
      <c r="V234" s="77" t="s">
        <v>141</v>
      </c>
      <c r="W234" s="77"/>
      <c r="X234" s="77"/>
      <c r="Y234" s="77"/>
      <c r="Z234" s="36" t="s">
        <v>142</v>
      </c>
      <c r="AA234" s="36"/>
      <c r="AB234" s="36"/>
      <c r="AC234" s="36"/>
      <c r="AD234" s="36"/>
      <c r="AE234" s="36"/>
      <c r="AF234" s="36"/>
      <c r="AG234" s="36"/>
      <c r="AH234" s="36"/>
      <c r="AI234" s="36"/>
      <c r="AJ234" s="36" t="s">
        <v>143</v>
      </c>
      <c r="AK234" s="36"/>
      <c r="AL234" s="36"/>
      <c r="AM234" s="36"/>
      <c r="AN234" s="36"/>
      <c r="AO234" s="36" t="s">
        <v>20</v>
      </c>
      <c r="AP234" s="36"/>
      <c r="AQ234" s="36"/>
      <c r="AR234" s="36"/>
      <c r="AS234" s="36"/>
      <c r="AT234" s="77" t="s">
        <v>144</v>
      </c>
      <c r="AU234" s="77"/>
      <c r="AV234" s="77"/>
      <c r="AW234" s="77"/>
      <c r="AX234" s="36" t="s">
        <v>142</v>
      </c>
      <c r="AY234" s="36"/>
      <c r="AZ234" s="36"/>
      <c r="BA234" s="36"/>
      <c r="BB234" s="36"/>
      <c r="BC234" s="36"/>
      <c r="BD234" s="36"/>
      <c r="BE234" s="36"/>
      <c r="BF234" s="36"/>
      <c r="BG234" s="36"/>
      <c r="BH234" s="36" t="s">
        <v>145</v>
      </c>
      <c r="BI234" s="36"/>
      <c r="BJ234" s="36"/>
      <c r="BK234" s="36"/>
      <c r="BL234" s="36"/>
    </row>
    <row r="235" spans="1:79" ht="63" customHeight="1" x14ac:dyDescent="0.2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77"/>
      <c r="W235" s="77"/>
      <c r="X235" s="77"/>
      <c r="Y235" s="77"/>
      <c r="Z235" s="36" t="s">
        <v>17</v>
      </c>
      <c r="AA235" s="36"/>
      <c r="AB235" s="36"/>
      <c r="AC235" s="36"/>
      <c r="AD235" s="36"/>
      <c r="AE235" s="36" t="s">
        <v>16</v>
      </c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77"/>
      <c r="AU235" s="77"/>
      <c r="AV235" s="77"/>
      <c r="AW235" s="77"/>
      <c r="AX235" s="36" t="s">
        <v>17</v>
      </c>
      <c r="AY235" s="36"/>
      <c r="AZ235" s="36"/>
      <c r="BA235" s="36"/>
      <c r="BB235" s="36"/>
      <c r="BC235" s="36" t="s">
        <v>16</v>
      </c>
      <c r="BD235" s="36"/>
      <c r="BE235" s="36"/>
      <c r="BF235" s="36"/>
      <c r="BG235" s="36"/>
      <c r="BH235" s="36"/>
      <c r="BI235" s="36"/>
      <c r="BJ235" s="36"/>
      <c r="BK235" s="36"/>
      <c r="BL235" s="36"/>
    </row>
    <row r="236" spans="1:79" ht="15" customHeight="1" x14ac:dyDescent="0.2">
      <c r="A236" s="36">
        <v>1</v>
      </c>
      <c r="B236" s="36"/>
      <c r="C236" s="36"/>
      <c r="D236" s="36"/>
      <c r="E236" s="36"/>
      <c r="F236" s="36"/>
      <c r="G236" s="36">
        <v>2</v>
      </c>
      <c r="H236" s="36"/>
      <c r="I236" s="36"/>
      <c r="J236" s="36"/>
      <c r="K236" s="36"/>
      <c r="L236" s="36"/>
      <c r="M236" s="36"/>
      <c r="N236" s="36"/>
      <c r="O236" s="36"/>
      <c r="P236" s="36"/>
      <c r="Q236" s="36">
        <v>3</v>
      </c>
      <c r="R236" s="36"/>
      <c r="S236" s="36"/>
      <c r="T236" s="36"/>
      <c r="U236" s="36"/>
      <c r="V236" s="36">
        <v>4</v>
      </c>
      <c r="W236" s="36"/>
      <c r="X236" s="36"/>
      <c r="Y236" s="36"/>
      <c r="Z236" s="36">
        <v>5</v>
      </c>
      <c r="AA236" s="36"/>
      <c r="AB236" s="36"/>
      <c r="AC236" s="36"/>
      <c r="AD236" s="36"/>
      <c r="AE236" s="36">
        <v>6</v>
      </c>
      <c r="AF236" s="36"/>
      <c r="AG236" s="36"/>
      <c r="AH236" s="36"/>
      <c r="AI236" s="36"/>
      <c r="AJ236" s="36">
        <v>7</v>
      </c>
      <c r="AK236" s="36"/>
      <c r="AL236" s="36"/>
      <c r="AM236" s="36"/>
      <c r="AN236" s="36"/>
      <c r="AO236" s="36">
        <v>8</v>
      </c>
      <c r="AP236" s="36"/>
      <c r="AQ236" s="36"/>
      <c r="AR236" s="36"/>
      <c r="AS236" s="36"/>
      <c r="AT236" s="36">
        <v>9</v>
      </c>
      <c r="AU236" s="36"/>
      <c r="AV236" s="36"/>
      <c r="AW236" s="36"/>
      <c r="AX236" s="36">
        <v>10</v>
      </c>
      <c r="AY236" s="36"/>
      <c r="AZ236" s="36"/>
      <c r="BA236" s="36"/>
      <c r="BB236" s="36"/>
      <c r="BC236" s="36">
        <v>11</v>
      </c>
      <c r="BD236" s="36"/>
      <c r="BE236" s="36"/>
      <c r="BF236" s="36"/>
      <c r="BG236" s="36"/>
      <c r="BH236" s="36">
        <v>12</v>
      </c>
      <c r="BI236" s="36"/>
      <c r="BJ236" s="36"/>
      <c r="BK236" s="36"/>
      <c r="BL236" s="36"/>
    </row>
    <row r="237" spans="1:79" s="1" customFormat="1" ht="12" hidden="1" customHeight="1" x14ac:dyDescent="0.2">
      <c r="A237" s="43" t="s">
        <v>64</v>
      </c>
      <c r="B237" s="43"/>
      <c r="C237" s="43"/>
      <c r="D237" s="43"/>
      <c r="E237" s="43"/>
      <c r="F237" s="43"/>
      <c r="G237" s="75" t="s">
        <v>57</v>
      </c>
      <c r="H237" s="75"/>
      <c r="I237" s="75"/>
      <c r="J237" s="75"/>
      <c r="K237" s="75"/>
      <c r="L237" s="75"/>
      <c r="M237" s="75"/>
      <c r="N237" s="75"/>
      <c r="O237" s="75"/>
      <c r="P237" s="75"/>
      <c r="Q237" s="44" t="s">
        <v>80</v>
      </c>
      <c r="R237" s="44"/>
      <c r="S237" s="44"/>
      <c r="T237" s="44"/>
      <c r="U237" s="44"/>
      <c r="V237" s="44" t="s">
        <v>81</v>
      </c>
      <c r="W237" s="44"/>
      <c r="X237" s="44"/>
      <c r="Y237" s="44"/>
      <c r="Z237" s="44" t="s">
        <v>82</v>
      </c>
      <c r="AA237" s="44"/>
      <c r="AB237" s="44"/>
      <c r="AC237" s="44"/>
      <c r="AD237" s="44"/>
      <c r="AE237" s="44" t="s">
        <v>83</v>
      </c>
      <c r="AF237" s="44"/>
      <c r="AG237" s="44"/>
      <c r="AH237" s="44"/>
      <c r="AI237" s="44"/>
      <c r="AJ237" s="78" t="s">
        <v>101</v>
      </c>
      <c r="AK237" s="44"/>
      <c r="AL237" s="44"/>
      <c r="AM237" s="44"/>
      <c r="AN237" s="44"/>
      <c r="AO237" s="44" t="s">
        <v>84</v>
      </c>
      <c r="AP237" s="44"/>
      <c r="AQ237" s="44"/>
      <c r="AR237" s="44"/>
      <c r="AS237" s="44"/>
      <c r="AT237" s="78" t="s">
        <v>102</v>
      </c>
      <c r="AU237" s="44"/>
      <c r="AV237" s="44"/>
      <c r="AW237" s="44"/>
      <c r="AX237" s="44" t="s">
        <v>85</v>
      </c>
      <c r="AY237" s="44"/>
      <c r="AZ237" s="44"/>
      <c r="BA237" s="44"/>
      <c r="BB237" s="44"/>
      <c r="BC237" s="44" t="s">
        <v>86</v>
      </c>
      <c r="BD237" s="44"/>
      <c r="BE237" s="44"/>
      <c r="BF237" s="44"/>
      <c r="BG237" s="44"/>
      <c r="BH237" s="78" t="s">
        <v>101</v>
      </c>
      <c r="BI237" s="44"/>
      <c r="BJ237" s="44"/>
      <c r="BK237" s="44"/>
      <c r="BL237" s="44"/>
      <c r="CA237" s="1" t="s">
        <v>52</v>
      </c>
    </row>
    <row r="238" spans="1:79" s="25" customFormat="1" ht="12.75" customHeight="1" x14ac:dyDescent="0.2">
      <c r="A238" s="34">
        <v>2111</v>
      </c>
      <c r="B238" s="34"/>
      <c r="C238" s="34"/>
      <c r="D238" s="34"/>
      <c r="E238" s="34"/>
      <c r="F238" s="34"/>
      <c r="G238" s="26" t="s">
        <v>174</v>
      </c>
      <c r="H238" s="27"/>
      <c r="I238" s="27"/>
      <c r="J238" s="27"/>
      <c r="K238" s="27"/>
      <c r="L238" s="27"/>
      <c r="M238" s="27"/>
      <c r="N238" s="27"/>
      <c r="O238" s="27"/>
      <c r="P238" s="28"/>
      <c r="Q238" s="35">
        <v>4405136</v>
      </c>
      <c r="R238" s="35"/>
      <c r="S238" s="35"/>
      <c r="T238" s="35"/>
      <c r="U238" s="35"/>
      <c r="V238" s="35">
        <v>0</v>
      </c>
      <c r="W238" s="35"/>
      <c r="X238" s="35"/>
      <c r="Y238" s="35"/>
      <c r="Z238" s="35">
        <v>0</v>
      </c>
      <c r="AA238" s="35"/>
      <c r="AB238" s="35"/>
      <c r="AC238" s="35"/>
      <c r="AD238" s="35"/>
      <c r="AE238" s="35">
        <v>0</v>
      </c>
      <c r="AF238" s="35"/>
      <c r="AG238" s="35"/>
      <c r="AH238" s="35"/>
      <c r="AI238" s="35"/>
      <c r="AJ238" s="35">
        <f t="shared" ref="AJ238:AJ248" si="7">IF(ISNUMBER(Q238),Q238,0)-IF(ISNUMBER(Z238),Z238,0)</f>
        <v>4405136</v>
      </c>
      <c r="AK238" s="35"/>
      <c r="AL238" s="35"/>
      <c r="AM238" s="35"/>
      <c r="AN238" s="35"/>
      <c r="AO238" s="35">
        <v>4188024</v>
      </c>
      <c r="AP238" s="35"/>
      <c r="AQ238" s="35"/>
      <c r="AR238" s="35"/>
      <c r="AS238" s="35"/>
      <c r="AT238" s="35">
        <f t="shared" ref="AT238:AT248" si="8">IF(ISNUMBER(V238),V238,0)-IF(ISNUMBER(Z238),Z238,0)-IF(ISNUMBER(AE238),AE238,0)</f>
        <v>0</v>
      </c>
      <c r="AU238" s="35"/>
      <c r="AV238" s="35"/>
      <c r="AW238" s="35"/>
      <c r="AX238" s="35">
        <v>0</v>
      </c>
      <c r="AY238" s="35"/>
      <c r="AZ238" s="35"/>
      <c r="BA238" s="35"/>
      <c r="BB238" s="35"/>
      <c r="BC238" s="35">
        <v>0</v>
      </c>
      <c r="BD238" s="35"/>
      <c r="BE238" s="35"/>
      <c r="BF238" s="35"/>
      <c r="BG238" s="35"/>
      <c r="BH238" s="35">
        <f t="shared" ref="BH238:BH248" si="9">IF(ISNUMBER(AO238),AO238,0)-IF(ISNUMBER(AX238),AX238,0)</f>
        <v>4188024</v>
      </c>
      <c r="BI238" s="35"/>
      <c r="BJ238" s="35"/>
      <c r="BK238" s="35"/>
      <c r="BL238" s="35"/>
      <c r="CA238" s="25" t="s">
        <v>53</v>
      </c>
    </row>
    <row r="239" spans="1:79" s="25" customFormat="1" ht="12.75" customHeight="1" x14ac:dyDescent="0.2">
      <c r="A239" s="34">
        <v>2120</v>
      </c>
      <c r="B239" s="34"/>
      <c r="C239" s="34"/>
      <c r="D239" s="34"/>
      <c r="E239" s="34"/>
      <c r="F239" s="34"/>
      <c r="G239" s="26" t="s">
        <v>175</v>
      </c>
      <c r="H239" s="27"/>
      <c r="I239" s="27"/>
      <c r="J239" s="27"/>
      <c r="K239" s="27"/>
      <c r="L239" s="27"/>
      <c r="M239" s="27"/>
      <c r="N239" s="27"/>
      <c r="O239" s="27"/>
      <c r="P239" s="28"/>
      <c r="Q239" s="35">
        <v>969130</v>
      </c>
      <c r="R239" s="35"/>
      <c r="S239" s="35"/>
      <c r="T239" s="35"/>
      <c r="U239" s="35"/>
      <c r="V239" s="35">
        <v>0</v>
      </c>
      <c r="W239" s="35"/>
      <c r="X239" s="35"/>
      <c r="Y239" s="35"/>
      <c r="Z239" s="35">
        <v>0</v>
      </c>
      <c r="AA239" s="35"/>
      <c r="AB239" s="35"/>
      <c r="AC239" s="35"/>
      <c r="AD239" s="35"/>
      <c r="AE239" s="35">
        <v>0</v>
      </c>
      <c r="AF239" s="35"/>
      <c r="AG239" s="35"/>
      <c r="AH239" s="35"/>
      <c r="AI239" s="35"/>
      <c r="AJ239" s="35">
        <f t="shared" si="7"/>
        <v>969130</v>
      </c>
      <c r="AK239" s="35"/>
      <c r="AL239" s="35"/>
      <c r="AM239" s="35"/>
      <c r="AN239" s="35"/>
      <c r="AO239" s="35">
        <v>921365</v>
      </c>
      <c r="AP239" s="35"/>
      <c r="AQ239" s="35"/>
      <c r="AR239" s="35"/>
      <c r="AS239" s="35"/>
      <c r="AT239" s="35">
        <f t="shared" si="8"/>
        <v>0</v>
      </c>
      <c r="AU239" s="35"/>
      <c r="AV239" s="35"/>
      <c r="AW239" s="35"/>
      <c r="AX239" s="35">
        <v>0</v>
      </c>
      <c r="AY239" s="35"/>
      <c r="AZ239" s="35"/>
      <c r="BA239" s="35"/>
      <c r="BB239" s="35"/>
      <c r="BC239" s="35">
        <v>0</v>
      </c>
      <c r="BD239" s="35"/>
      <c r="BE239" s="35"/>
      <c r="BF239" s="35"/>
      <c r="BG239" s="35"/>
      <c r="BH239" s="35">
        <f t="shared" si="9"/>
        <v>921365</v>
      </c>
      <c r="BI239" s="35"/>
      <c r="BJ239" s="35"/>
      <c r="BK239" s="35"/>
      <c r="BL239" s="35"/>
    </row>
    <row r="240" spans="1:79" s="25" customFormat="1" ht="25.5" customHeight="1" x14ac:dyDescent="0.2">
      <c r="A240" s="34">
        <v>2210</v>
      </c>
      <c r="B240" s="34"/>
      <c r="C240" s="34"/>
      <c r="D240" s="34"/>
      <c r="E240" s="34"/>
      <c r="F240" s="34"/>
      <c r="G240" s="26" t="s">
        <v>176</v>
      </c>
      <c r="H240" s="27"/>
      <c r="I240" s="27"/>
      <c r="J240" s="27"/>
      <c r="K240" s="27"/>
      <c r="L240" s="27"/>
      <c r="M240" s="27"/>
      <c r="N240" s="27"/>
      <c r="O240" s="27"/>
      <c r="P240" s="28"/>
      <c r="Q240" s="35">
        <v>80213</v>
      </c>
      <c r="R240" s="35"/>
      <c r="S240" s="35"/>
      <c r="T240" s="35"/>
      <c r="U240" s="35"/>
      <c r="V240" s="35">
        <v>0</v>
      </c>
      <c r="W240" s="35"/>
      <c r="X240" s="35"/>
      <c r="Y240" s="35"/>
      <c r="Z240" s="35">
        <v>0</v>
      </c>
      <c r="AA240" s="35"/>
      <c r="AB240" s="35"/>
      <c r="AC240" s="35"/>
      <c r="AD240" s="35"/>
      <c r="AE240" s="35">
        <v>0</v>
      </c>
      <c r="AF240" s="35"/>
      <c r="AG240" s="35"/>
      <c r="AH240" s="35"/>
      <c r="AI240" s="35"/>
      <c r="AJ240" s="35">
        <f t="shared" si="7"/>
        <v>80213</v>
      </c>
      <c r="AK240" s="35"/>
      <c r="AL240" s="35"/>
      <c r="AM240" s="35"/>
      <c r="AN240" s="35"/>
      <c r="AO240" s="35">
        <v>85650</v>
      </c>
      <c r="AP240" s="35"/>
      <c r="AQ240" s="35"/>
      <c r="AR240" s="35"/>
      <c r="AS240" s="35"/>
      <c r="AT240" s="35">
        <f t="shared" si="8"/>
        <v>0</v>
      </c>
      <c r="AU240" s="35"/>
      <c r="AV240" s="35"/>
      <c r="AW240" s="35"/>
      <c r="AX240" s="35">
        <v>0</v>
      </c>
      <c r="AY240" s="35"/>
      <c r="AZ240" s="35"/>
      <c r="BA240" s="35"/>
      <c r="BB240" s="35"/>
      <c r="BC240" s="35">
        <v>0</v>
      </c>
      <c r="BD240" s="35"/>
      <c r="BE240" s="35"/>
      <c r="BF240" s="35"/>
      <c r="BG240" s="35"/>
      <c r="BH240" s="35">
        <f t="shared" si="9"/>
        <v>85650</v>
      </c>
      <c r="BI240" s="35"/>
      <c r="BJ240" s="35"/>
      <c r="BK240" s="35"/>
      <c r="BL240" s="35"/>
    </row>
    <row r="241" spans="1:79" s="25" customFormat="1" ht="25.5" customHeight="1" x14ac:dyDescent="0.2">
      <c r="A241" s="34">
        <v>2240</v>
      </c>
      <c r="B241" s="34"/>
      <c r="C241" s="34"/>
      <c r="D241" s="34"/>
      <c r="E241" s="34"/>
      <c r="F241" s="34"/>
      <c r="G241" s="26" t="s">
        <v>177</v>
      </c>
      <c r="H241" s="27"/>
      <c r="I241" s="27"/>
      <c r="J241" s="27"/>
      <c r="K241" s="27"/>
      <c r="L241" s="27"/>
      <c r="M241" s="27"/>
      <c r="N241" s="27"/>
      <c r="O241" s="27"/>
      <c r="P241" s="28"/>
      <c r="Q241" s="35">
        <v>86026</v>
      </c>
      <c r="R241" s="35"/>
      <c r="S241" s="35"/>
      <c r="T241" s="35"/>
      <c r="U241" s="35"/>
      <c r="V241" s="35">
        <v>0</v>
      </c>
      <c r="W241" s="35"/>
      <c r="X241" s="35"/>
      <c r="Y241" s="35"/>
      <c r="Z241" s="35">
        <v>0</v>
      </c>
      <c r="AA241" s="35"/>
      <c r="AB241" s="35"/>
      <c r="AC241" s="35"/>
      <c r="AD241" s="35"/>
      <c r="AE241" s="35">
        <v>0</v>
      </c>
      <c r="AF241" s="35"/>
      <c r="AG241" s="35"/>
      <c r="AH241" s="35"/>
      <c r="AI241" s="35"/>
      <c r="AJ241" s="35">
        <f t="shared" si="7"/>
        <v>86026</v>
      </c>
      <c r="AK241" s="35"/>
      <c r="AL241" s="35"/>
      <c r="AM241" s="35"/>
      <c r="AN241" s="35"/>
      <c r="AO241" s="35">
        <v>91360</v>
      </c>
      <c r="AP241" s="35"/>
      <c r="AQ241" s="35"/>
      <c r="AR241" s="35"/>
      <c r="AS241" s="35"/>
      <c r="AT241" s="35">
        <f t="shared" si="8"/>
        <v>0</v>
      </c>
      <c r="AU241" s="35"/>
      <c r="AV241" s="35"/>
      <c r="AW241" s="35"/>
      <c r="AX241" s="35">
        <v>0</v>
      </c>
      <c r="AY241" s="35"/>
      <c r="AZ241" s="35"/>
      <c r="BA241" s="35"/>
      <c r="BB241" s="35"/>
      <c r="BC241" s="35">
        <v>0</v>
      </c>
      <c r="BD241" s="35"/>
      <c r="BE241" s="35"/>
      <c r="BF241" s="35"/>
      <c r="BG241" s="35"/>
      <c r="BH241" s="35">
        <f t="shared" si="9"/>
        <v>91360</v>
      </c>
      <c r="BI241" s="35"/>
      <c r="BJ241" s="35"/>
      <c r="BK241" s="35"/>
      <c r="BL241" s="35"/>
    </row>
    <row r="242" spans="1:79" s="25" customFormat="1" ht="12.75" customHeight="1" x14ac:dyDescent="0.2">
      <c r="A242" s="34">
        <v>2250</v>
      </c>
      <c r="B242" s="34"/>
      <c r="C242" s="34"/>
      <c r="D242" s="34"/>
      <c r="E242" s="34"/>
      <c r="F242" s="34"/>
      <c r="G242" s="26" t="s">
        <v>178</v>
      </c>
      <c r="H242" s="27"/>
      <c r="I242" s="27"/>
      <c r="J242" s="27"/>
      <c r="K242" s="27"/>
      <c r="L242" s="27"/>
      <c r="M242" s="27"/>
      <c r="N242" s="27"/>
      <c r="O242" s="27"/>
      <c r="P242" s="28"/>
      <c r="Q242" s="35">
        <v>3000</v>
      </c>
      <c r="R242" s="35"/>
      <c r="S242" s="35"/>
      <c r="T242" s="35"/>
      <c r="U242" s="35"/>
      <c r="V242" s="35">
        <v>0</v>
      </c>
      <c r="W242" s="35"/>
      <c r="X242" s="35"/>
      <c r="Y242" s="35"/>
      <c r="Z242" s="35">
        <v>0</v>
      </c>
      <c r="AA242" s="35"/>
      <c r="AB242" s="35"/>
      <c r="AC242" s="35"/>
      <c r="AD242" s="35"/>
      <c r="AE242" s="35">
        <v>0</v>
      </c>
      <c r="AF242" s="35"/>
      <c r="AG242" s="35"/>
      <c r="AH242" s="35"/>
      <c r="AI242" s="35"/>
      <c r="AJ242" s="35">
        <f t="shared" si="7"/>
        <v>3000</v>
      </c>
      <c r="AK242" s="35"/>
      <c r="AL242" s="35"/>
      <c r="AM242" s="35"/>
      <c r="AN242" s="35"/>
      <c r="AO242" s="35">
        <v>3000</v>
      </c>
      <c r="AP242" s="35"/>
      <c r="AQ242" s="35"/>
      <c r="AR242" s="35"/>
      <c r="AS242" s="35"/>
      <c r="AT242" s="35">
        <f t="shared" si="8"/>
        <v>0</v>
      </c>
      <c r="AU242" s="35"/>
      <c r="AV242" s="35"/>
      <c r="AW242" s="35"/>
      <c r="AX242" s="35">
        <v>0</v>
      </c>
      <c r="AY242" s="35"/>
      <c r="AZ242" s="35"/>
      <c r="BA242" s="35"/>
      <c r="BB242" s="35"/>
      <c r="BC242" s="35">
        <v>0</v>
      </c>
      <c r="BD242" s="35"/>
      <c r="BE242" s="35"/>
      <c r="BF242" s="35"/>
      <c r="BG242" s="35"/>
      <c r="BH242" s="35">
        <f t="shared" si="9"/>
        <v>3000</v>
      </c>
      <c r="BI242" s="35"/>
      <c r="BJ242" s="35"/>
      <c r="BK242" s="35"/>
      <c r="BL242" s="35"/>
    </row>
    <row r="243" spans="1:79" s="25" customFormat="1" ht="12.75" customHeight="1" x14ac:dyDescent="0.2">
      <c r="A243" s="34">
        <v>2271</v>
      </c>
      <c r="B243" s="34"/>
      <c r="C243" s="34"/>
      <c r="D243" s="34"/>
      <c r="E243" s="34"/>
      <c r="F243" s="34"/>
      <c r="G243" s="26" t="s">
        <v>179</v>
      </c>
      <c r="H243" s="27"/>
      <c r="I243" s="27"/>
      <c r="J243" s="27"/>
      <c r="K243" s="27"/>
      <c r="L243" s="27"/>
      <c r="M243" s="27"/>
      <c r="N243" s="27"/>
      <c r="O243" s="27"/>
      <c r="P243" s="28"/>
      <c r="Q243" s="35">
        <v>5969</v>
      </c>
      <c r="R243" s="35"/>
      <c r="S243" s="35"/>
      <c r="T243" s="35"/>
      <c r="U243" s="35"/>
      <c r="V243" s="35">
        <v>0</v>
      </c>
      <c r="W243" s="35"/>
      <c r="X243" s="35"/>
      <c r="Y243" s="35"/>
      <c r="Z243" s="35">
        <v>0</v>
      </c>
      <c r="AA243" s="35"/>
      <c r="AB243" s="35"/>
      <c r="AC243" s="35"/>
      <c r="AD243" s="35"/>
      <c r="AE243" s="35">
        <v>0</v>
      </c>
      <c r="AF243" s="35"/>
      <c r="AG243" s="35"/>
      <c r="AH243" s="35"/>
      <c r="AI243" s="35"/>
      <c r="AJ243" s="35">
        <f t="shared" si="7"/>
        <v>5969</v>
      </c>
      <c r="AK243" s="35"/>
      <c r="AL243" s="35"/>
      <c r="AM243" s="35"/>
      <c r="AN243" s="35"/>
      <c r="AO243" s="35">
        <v>7111</v>
      </c>
      <c r="AP243" s="35"/>
      <c r="AQ243" s="35"/>
      <c r="AR243" s="35"/>
      <c r="AS243" s="35"/>
      <c r="AT243" s="35">
        <f t="shared" si="8"/>
        <v>0</v>
      </c>
      <c r="AU243" s="35"/>
      <c r="AV243" s="35"/>
      <c r="AW243" s="35"/>
      <c r="AX243" s="35">
        <v>0</v>
      </c>
      <c r="AY243" s="35"/>
      <c r="AZ243" s="35"/>
      <c r="BA243" s="35"/>
      <c r="BB243" s="35"/>
      <c r="BC243" s="35">
        <v>0</v>
      </c>
      <c r="BD243" s="35"/>
      <c r="BE243" s="35"/>
      <c r="BF243" s="35"/>
      <c r="BG243" s="35"/>
      <c r="BH243" s="35">
        <f t="shared" si="9"/>
        <v>7111</v>
      </c>
      <c r="BI243" s="35"/>
      <c r="BJ243" s="35"/>
      <c r="BK243" s="35"/>
      <c r="BL243" s="35"/>
    </row>
    <row r="244" spans="1:79" s="25" customFormat="1" ht="25.5" customHeight="1" x14ac:dyDescent="0.2">
      <c r="A244" s="34">
        <v>2272</v>
      </c>
      <c r="B244" s="34"/>
      <c r="C244" s="34"/>
      <c r="D244" s="34"/>
      <c r="E244" s="34"/>
      <c r="F244" s="34"/>
      <c r="G244" s="26" t="s">
        <v>180</v>
      </c>
      <c r="H244" s="27"/>
      <c r="I244" s="27"/>
      <c r="J244" s="27"/>
      <c r="K244" s="27"/>
      <c r="L244" s="27"/>
      <c r="M244" s="27"/>
      <c r="N244" s="27"/>
      <c r="O244" s="27"/>
      <c r="P244" s="28"/>
      <c r="Q244" s="35">
        <v>3404</v>
      </c>
      <c r="R244" s="35"/>
      <c r="S244" s="35"/>
      <c r="T244" s="35"/>
      <c r="U244" s="35"/>
      <c r="V244" s="35">
        <v>0</v>
      </c>
      <c r="W244" s="35"/>
      <c r="X244" s="35"/>
      <c r="Y244" s="35"/>
      <c r="Z244" s="35">
        <v>0</v>
      </c>
      <c r="AA244" s="35"/>
      <c r="AB244" s="35"/>
      <c r="AC244" s="35"/>
      <c r="AD244" s="35"/>
      <c r="AE244" s="35">
        <v>0</v>
      </c>
      <c r="AF244" s="35"/>
      <c r="AG244" s="35"/>
      <c r="AH244" s="35"/>
      <c r="AI244" s="35"/>
      <c r="AJ244" s="35">
        <f t="shared" si="7"/>
        <v>3404</v>
      </c>
      <c r="AK244" s="35"/>
      <c r="AL244" s="35"/>
      <c r="AM244" s="35"/>
      <c r="AN244" s="35"/>
      <c r="AO244" s="35">
        <v>4299</v>
      </c>
      <c r="AP244" s="35"/>
      <c r="AQ244" s="35"/>
      <c r="AR244" s="35"/>
      <c r="AS244" s="35"/>
      <c r="AT244" s="35">
        <f t="shared" si="8"/>
        <v>0</v>
      </c>
      <c r="AU244" s="35"/>
      <c r="AV244" s="35"/>
      <c r="AW244" s="35"/>
      <c r="AX244" s="35">
        <v>0</v>
      </c>
      <c r="AY244" s="35"/>
      <c r="AZ244" s="35"/>
      <c r="BA244" s="35"/>
      <c r="BB244" s="35"/>
      <c r="BC244" s="35">
        <v>0</v>
      </c>
      <c r="BD244" s="35"/>
      <c r="BE244" s="35"/>
      <c r="BF244" s="35"/>
      <c r="BG244" s="35"/>
      <c r="BH244" s="35">
        <f t="shared" si="9"/>
        <v>4299</v>
      </c>
      <c r="BI244" s="35"/>
      <c r="BJ244" s="35"/>
      <c r="BK244" s="35"/>
      <c r="BL244" s="35"/>
    </row>
    <row r="245" spans="1:79" s="25" customFormat="1" ht="12.75" customHeight="1" x14ac:dyDescent="0.2">
      <c r="A245" s="34">
        <v>2273</v>
      </c>
      <c r="B245" s="34"/>
      <c r="C245" s="34"/>
      <c r="D245" s="34"/>
      <c r="E245" s="34"/>
      <c r="F245" s="34"/>
      <c r="G245" s="26" t="s">
        <v>181</v>
      </c>
      <c r="H245" s="27"/>
      <c r="I245" s="27"/>
      <c r="J245" s="27"/>
      <c r="K245" s="27"/>
      <c r="L245" s="27"/>
      <c r="M245" s="27"/>
      <c r="N245" s="27"/>
      <c r="O245" s="27"/>
      <c r="P245" s="28"/>
      <c r="Q245" s="35">
        <v>20940</v>
      </c>
      <c r="R245" s="35"/>
      <c r="S245" s="35"/>
      <c r="T245" s="35"/>
      <c r="U245" s="35"/>
      <c r="V245" s="35">
        <v>0</v>
      </c>
      <c r="W245" s="35"/>
      <c r="X245" s="35"/>
      <c r="Y245" s="35"/>
      <c r="Z245" s="35">
        <v>0</v>
      </c>
      <c r="AA245" s="35"/>
      <c r="AB245" s="35"/>
      <c r="AC245" s="35"/>
      <c r="AD245" s="35"/>
      <c r="AE245" s="35">
        <v>0</v>
      </c>
      <c r="AF245" s="35"/>
      <c r="AG245" s="35"/>
      <c r="AH245" s="35"/>
      <c r="AI245" s="35"/>
      <c r="AJ245" s="35">
        <f t="shared" si="7"/>
        <v>20940</v>
      </c>
      <c r="AK245" s="35"/>
      <c r="AL245" s="35"/>
      <c r="AM245" s="35"/>
      <c r="AN245" s="35"/>
      <c r="AO245" s="35">
        <v>41310</v>
      </c>
      <c r="AP245" s="35"/>
      <c r="AQ245" s="35"/>
      <c r="AR245" s="35"/>
      <c r="AS245" s="35"/>
      <c r="AT245" s="35">
        <f t="shared" si="8"/>
        <v>0</v>
      </c>
      <c r="AU245" s="35"/>
      <c r="AV245" s="35"/>
      <c r="AW245" s="35"/>
      <c r="AX245" s="35">
        <v>0</v>
      </c>
      <c r="AY245" s="35"/>
      <c r="AZ245" s="35"/>
      <c r="BA245" s="35"/>
      <c r="BB245" s="35"/>
      <c r="BC245" s="35">
        <v>0</v>
      </c>
      <c r="BD245" s="35"/>
      <c r="BE245" s="35"/>
      <c r="BF245" s="35"/>
      <c r="BG245" s="35"/>
      <c r="BH245" s="35">
        <f t="shared" si="9"/>
        <v>41310</v>
      </c>
      <c r="BI245" s="35"/>
      <c r="BJ245" s="35"/>
      <c r="BK245" s="35"/>
      <c r="BL245" s="35"/>
    </row>
    <row r="246" spans="1:79" s="25" customFormat="1" ht="25.5" customHeight="1" x14ac:dyDescent="0.2">
      <c r="A246" s="34">
        <v>2275</v>
      </c>
      <c r="B246" s="34"/>
      <c r="C246" s="34"/>
      <c r="D246" s="34"/>
      <c r="E246" s="34"/>
      <c r="F246" s="34"/>
      <c r="G246" s="26" t="s">
        <v>182</v>
      </c>
      <c r="H246" s="27"/>
      <c r="I246" s="27"/>
      <c r="J246" s="27"/>
      <c r="K246" s="27"/>
      <c r="L246" s="27"/>
      <c r="M246" s="27"/>
      <c r="N246" s="27"/>
      <c r="O246" s="27"/>
      <c r="P246" s="28"/>
      <c r="Q246" s="35">
        <v>1005</v>
      </c>
      <c r="R246" s="35"/>
      <c r="S246" s="35"/>
      <c r="T246" s="35"/>
      <c r="U246" s="35"/>
      <c r="V246" s="35">
        <v>0</v>
      </c>
      <c r="W246" s="35"/>
      <c r="X246" s="35"/>
      <c r="Y246" s="35"/>
      <c r="Z246" s="35">
        <v>0</v>
      </c>
      <c r="AA246" s="35"/>
      <c r="AB246" s="35"/>
      <c r="AC246" s="35"/>
      <c r="AD246" s="35"/>
      <c r="AE246" s="35">
        <v>0</v>
      </c>
      <c r="AF246" s="35"/>
      <c r="AG246" s="35"/>
      <c r="AH246" s="35"/>
      <c r="AI246" s="35"/>
      <c r="AJ246" s="35">
        <f t="shared" si="7"/>
        <v>1005</v>
      </c>
      <c r="AK246" s="35"/>
      <c r="AL246" s="35"/>
      <c r="AM246" s="35"/>
      <c r="AN246" s="35"/>
      <c r="AO246" s="35">
        <v>1436</v>
      </c>
      <c r="AP246" s="35"/>
      <c r="AQ246" s="35"/>
      <c r="AR246" s="35"/>
      <c r="AS246" s="35"/>
      <c r="AT246" s="35">
        <f t="shared" si="8"/>
        <v>0</v>
      </c>
      <c r="AU246" s="35"/>
      <c r="AV246" s="35"/>
      <c r="AW246" s="35"/>
      <c r="AX246" s="35">
        <v>0</v>
      </c>
      <c r="AY246" s="35"/>
      <c r="AZ246" s="35"/>
      <c r="BA246" s="35"/>
      <c r="BB246" s="35"/>
      <c r="BC246" s="35">
        <v>0</v>
      </c>
      <c r="BD246" s="35"/>
      <c r="BE246" s="35"/>
      <c r="BF246" s="35"/>
      <c r="BG246" s="35"/>
      <c r="BH246" s="35">
        <f t="shared" si="9"/>
        <v>1436</v>
      </c>
      <c r="BI246" s="35"/>
      <c r="BJ246" s="35"/>
      <c r="BK246" s="35"/>
      <c r="BL246" s="35"/>
    </row>
    <row r="247" spans="1:79" s="25" customFormat="1" ht="51" customHeight="1" x14ac:dyDescent="0.2">
      <c r="A247" s="34">
        <v>2282</v>
      </c>
      <c r="B247" s="34"/>
      <c r="C247" s="34"/>
      <c r="D247" s="34"/>
      <c r="E247" s="34"/>
      <c r="F247" s="34"/>
      <c r="G247" s="26" t="s">
        <v>183</v>
      </c>
      <c r="H247" s="27"/>
      <c r="I247" s="27"/>
      <c r="J247" s="27"/>
      <c r="K247" s="27"/>
      <c r="L247" s="27"/>
      <c r="M247" s="27"/>
      <c r="N247" s="27"/>
      <c r="O247" s="27"/>
      <c r="P247" s="28"/>
      <c r="Q247" s="35">
        <v>437</v>
      </c>
      <c r="R247" s="35"/>
      <c r="S247" s="35"/>
      <c r="T247" s="35"/>
      <c r="U247" s="35"/>
      <c r="V247" s="35">
        <v>0</v>
      </c>
      <c r="W247" s="35"/>
      <c r="X247" s="35"/>
      <c r="Y247" s="35"/>
      <c r="Z247" s="35">
        <v>0</v>
      </c>
      <c r="AA247" s="35"/>
      <c r="AB247" s="35"/>
      <c r="AC247" s="35"/>
      <c r="AD247" s="35"/>
      <c r="AE247" s="35">
        <v>0</v>
      </c>
      <c r="AF247" s="35"/>
      <c r="AG247" s="35"/>
      <c r="AH247" s="35"/>
      <c r="AI247" s="35"/>
      <c r="AJ247" s="35">
        <f t="shared" si="7"/>
        <v>437</v>
      </c>
      <c r="AK247" s="35"/>
      <c r="AL247" s="35"/>
      <c r="AM247" s="35"/>
      <c r="AN247" s="35"/>
      <c r="AO247" s="35">
        <v>1438</v>
      </c>
      <c r="AP247" s="35"/>
      <c r="AQ247" s="35"/>
      <c r="AR247" s="35"/>
      <c r="AS247" s="35"/>
      <c r="AT247" s="35">
        <f t="shared" si="8"/>
        <v>0</v>
      </c>
      <c r="AU247" s="35"/>
      <c r="AV247" s="35"/>
      <c r="AW247" s="35"/>
      <c r="AX247" s="35">
        <v>0</v>
      </c>
      <c r="AY247" s="35"/>
      <c r="AZ247" s="35"/>
      <c r="BA247" s="35"/>
      <c r="BB247" s="35"/>
      <c r="BC247" s="35">
        <v>0</v>
      </c>
      <c r="BD247" s="35"/>
      <c r="BE247" s="35"/>
      <c r="BF247" s="35"/>
      <c r="BG247" s="35"/>
      <c r="BH247" s="35">
        <f t="shared" si="9"/>
        <v>1438</v>
      </c>
      <c r="BI247" s="35"/>
      <c r="BJ247" s="35"/>
      <c r="BK247" s="35"/>
      <c r="BL247" s="35"/>
    </row>
    <row r="248" spans="1:79" s="6" customFormat="1" ht="12.75" customHeight="1" x14ac:dyDescent="0.2">
      <c r="A248" s="29"/>
      <c r="B248" s="29"/>
      <c r="C248" s="29"/>
      <c r="D248" s="29"/>
      <c r="E248" s="29"/>
      <c r="F248" s="29"/>
      <c r="G248" s="30" t="s">
        <v>147</v>
      </c>
      <c r="H248" s="31"/>
      <c r="I248" s="31"/>
      <c r="J248" s="31"/>
      <c r="K248" s="31"/>
      <c r="L248" s="31"/>
      <c r="M248" s="31"/>
      <c r="N248" s="31"/>
      <c r="O248" s="31"/>
      <c r="P248" s="32"/>
      <c r="Q248" s="33">
        <v>5575260</v>
      </c>
      <c r="R248" s="33"/>
      <c r="S248" s="33"/>
      <c r="T248" s="33"/>
      <c r="U248" s="33"/>
      <c r="V248" s="33">
        <v>0</v>
      </c>
      <c r="W248" s="33"/>
      <c r="X248" s="33"/>
      <c r="Y248" s="33"/>
      <c r="Z248" s="33">
        <v>0</v>
      </c>
      <c r="AA248" s="33"/>
      <c r="AB248" s="33"/>
      <c r="AC248" s="33"/>
      <c r="AD248" s="33"/>
      <c r="AE248" s="33">
        <v>0</v>
      </c>
      <c r="AF248" s="33"/>
      <c r="AG248" s="33"/>
      <c r="AH248" s="33"/>
      <c r="AI248" s="33"/>
      <c r="AJ248" s="33">
        <f t="shared" si="7"/>
        <v>5575260</v>
      </c>
      <c r="AK248" s="33"/>
      <c r="AL248" s="33"/>
      <c r="AM248" s="33"/>
      <c r="AN248" s="33"/>
      <c r="AO248" s="33">
        <v>5344993</v>
      </c>
      <c r="AP248" s="33"/>
      <c r="AQ248" s="33"/>
      <c r="AR248" s="33"/>
      <c r="AS248" s="33"/>
      <c r="AT248" s="33">
        <f t="shared" si="8"/>
        <v>0</v>
      </c>
      <c r="AU248" s="33"/>
      <c r="AV248" s="33"/>
      <c r="AW248" s="33"/>
      <c r="AX248" s="33">
        <v>0</v>
      </c>
      <c r="AY248" s="33"/>
      <c r="AZ248" s="33"/>
      <c r="BA248" s="33"/>
      <c r="BB248" s="33"/>
      <c r="BC248" s="33">
        <v>0</v>
      </c>
      <c r="BD248" s="33"/>
      <c r="BE248" s="33"/>
      <c r="BF248" s="33"/>
      <c r="BG248" s="33"/>
      <c r="BH248" s="33">
        <f t="shared" si="9"/>
        <v>5344993</v>
      </c>
      <c r="BI248" s="33"/>
      <c r="BJ248" s="33"/>
      <c r="BK248" s="33"/>
      <c r="BL248" s="33"/>
    </row>
    <row r="250" spans="1:79" ht="14.25" customHeight="1" x14ac:dyDescent="0.2">
      <c r="A250" s="51" t="s">
        <v>236</v>
      </c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</row>
    <row r="251" spans="1:79" ht="15" customHeight="1" x14ac:dyDescent="0.2">
      <c r="A251" s="76" t="s">
        <v>229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  <c r="AB251" s="76"/>
      <c r="AC251" s="76"/>
      <c r="AD251" s="76"/>
      <c r="AE251" s="76"/>
      <c r="AF251" s="76"/>
      <c r="AG251" s="76"/>
      <c r="AH251" s="76"/>
      <c r="AI251" s="76"/>
      <c r="AJ251" s="76"/>
      <c r="AK251" s="76"/>
      <c r="AL251" s="76"/>
      <c r="AM251" s="76"/>
      <c r="AN251" s="76"/>
      <c r="AO251" s="76"/>
      <c r="AP251" s="76"/>
      <c r="AQ251" s="76"/>
      <c r="AR251" s="76"/>
      <c r="AS251" s="76"/>
      <c r="AT251" s="76"/>
      <c r="AU251" s="76"/>
      <c r="AV251" s="76"/>
      <c r="AW251" s="76"/>
      <c r="AX251" s="76"/>
      <c r="AY251" s="76"/>
      <c r="AZ251" s="76"/>
      <c r="BA251" s="76"/>
      <c r="BB251" s="76"/>
      <c r="BC251" s="76"/>
      <c r="BD251" s="76"/>
      <c r="BE251" s="76"/>
      <c r="BF251" s="76"/>
      <c r="BG251" s="76"/>
      <c r="BH251" s="76"/>
      <c r="BI251" s="76"/>
      <c r="BJ251" s="76"/>
      <c r="BK251" s="76"/>
      <c r="BL251" s="76"/>
    </row>
    <row r="252" spans="1:79" ht="42.95" customHeight="1" x14ac:dyDescent="0.2">
      <c r="A252" s="77" t="s">
        <v>135</v>
      </c>
      <c r="B252" s="77"/>
      <c r="C252" s="77"/>
      <c r="D252" s="77"/>
      <c r="E252" s="77"/>
      <c r="F252" s="77"/>
      <c r="G252" s="36" t="s">
        <v>19</v>
      </c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 t="s">
        <v>15</v>
      </c>
      <c r="U252" s="36"/>
      <c r="V252" s="36"/>
      <c r="W252" s="36"/>
      <c r="X252" s="36"/>
      <c r="Y252" s="36"/>
      <c r="Z252" s="36" t="s">
        <v>14</v>
      </c>
      <c r="AA252" s="36"/>
      <c r="AB252" s="36"/>
      <c r="AC252" s="36"/>
      <c r="AD252" s="36"/>
      <c r="AE252" s="36" t="s">
        <v>232</v>
      </c>
      <c r="AF252" s="36"/>
      <c r="AG252" s="36"/>
      <c r="AH252" s="36"/>
      <c r="AI252" s="36"/>
      <c r="AJ252" s="36"/>
      <c r="AK252" s="36" t="s">
        <v>237</v>
      </c>
      <c r="AL252" s="36"/>
      <c r="AM252" s="36"/>
      <c r="AN252" s="36"/>
      <c r="AO252" s="36"/>
      <c r="AP252" s="36"/>
      <c r="AQ252" s="36" t="s">
        <v>249</v>
      </c>
      <c r="AR252" s="36"/>
      <c r="AS252" s="36"/>
      <c r="AT252" s="36"/>
      <c r="AU252" s="36"/>
      <c r="AV252" s="36"/>
      <c r="AW252" s="36" t="s">
        <v>18</v>
      </c>
      <c r="AX252" s="36"/>
      <c r="AY252" s="36"/>
      <c r="AZ252" s="36"/>
      <c r="BA252" s="36"/>
      <c r="BB252" s="36"/>
      <c r="BC252" s="36"/>
      <c r="BD252" s="36"/>
      <c r="BE252" s="36" t="s">
        <v>156</v>
      </c>
      <c r="BF252" s="36"/>
      <c r="BG252" s="36"/>
      <c r="BH252" s="36"/>
      <c r="BI252" s="36"/>
      <c r="BJ252" s="36"/>
      <c r="BK252" s="36"/>
      <c r="BL252" s="36"/>
    </row>
    <row r="253" spans="1:79" ht="21.75" customHeight="1" x14ac:dyDescent="0.2">
      <c r="A253" s="77"/>
      <c r="B253" s="77"/>
      <c r="C253" s="77"/>
      <c r="D253" s="77"/>
      <c r="E253" s="77"/>
      <c r="F253" s="77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</row>
    <row r="254" spans="1:79" ht="15" customHeight="1" x14ac:dyDescent="0.2">
      <c r="A254" s="36">
        <v>1</v>
      </c>
      <c r="B254" s="36"/>
      <c r="C254" s="36"/>
      <c r="D254" s="36"/>
      <c r="E254" s="36"/>
      <c r="F254" s="36"/>
      <c r="G254" s="36">
        <v>2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>
        <v>3</v>
      </c>
      <c r="U254" s="36"/>
      <c r="V254" s="36"/>
      <c r="W254" s="36"/>
      <c r="X254" s="36"/>
      <c r="Y254" s="36"/>
      <c r="Z254" s="36">
        <v>4</v>
      </c>
      <c r="AA254" s="36"/>
      <c r="AB254" s="36"/>
      <c r="AC254" s="36"/>
      <c r="AD254" s="36"/>
      <c r="AE254" s="36">
        <v>5</v>
      </c>
      <c r="AF254" s="36"/>
      <c r="AG254" s="36"/>
      <c r="AH254" s="36"/>
      <c r="AI254" s="36"/>
      <c r="AJ254" s="36"/>
      <c r="AK254" s="36">
        <v>6</v>
      </c>
      <c r="AL254" s="36"/>
      <c r="AM254" s="36"/>
      <c r="AN254" s="36"/>
      <c r="AO254" s="36"/>
      <c r="AP254" s="36"/>
      <c r="AQ254" s="36">
        <v>7</v>
      </c>
      <c r="AR254" s="36"/>
      <c r="AS254" s="36"/>
      <c r="AT254" s="36"/>
      <c r="AU254" s="36"/>
      <c r="AV254" s="36"/>
      <c r="AW254" s="43">
        <v>8</v>
      </c>
      <c r="AX254" s="43"/>
      <c r="AY254" s="43"/>
      <c r="AZ254" s="43"/>
      <c r="BA254" s="43"/>
      <c r="BB254" s="43"/>
      <c r="BC254" s="43"/>
      <c r="BD254" s="43"/>
      <c r="BE254" s="43">
        <v>9</v>
      </c>
      <c r="BF254" s="43"/>
      <c r="BG254" s="43"/>
      <c r="BH254" s="43"/>
      <c r="BI254" s="43"/>
      <c r="BJ254" s="43"/>
      <c r="BK254" s="43"/>
      <c r="BL254" s="43"/>
    </row>
    <row r="255" spans="1:79" s="1" customFormat="1" ht="18.75" hidden="1" customHeight="1" x14ac:dyDescent="0.2">
      <c r="A255" s="43" t="s">
        <v>64</v>
      </c>
      <c r="B255" s="43"/>
      <c r="C255" s="43"/>
      <c r="D255" s="43"/>
      <c r="E255" s="43"/>
      <c r="F255" s="43"/>
      <c r="G255" s="75" t="s">
        <v>57</v>
      </c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44" t="s">
        <v>80</v>
      </c>
      <c r="U255" s="44"/>
      <c r="V255" s="44"/>
      <c r="W255" s="44"/>
      <c r="X255" s="44"/>
      <c r="Y255" s="44"/>
      <c r="Z255" s="44" t="s">
        <v>81</v>
      </c>
      <c r="AA255" s="44"/>
      <c r="AB255" s="44"/>
      <c r="AC255" s="44"/>
      <c r="AD255" s="44"/>
      <c r="AE255" s="44" t="s">
        <v>82</v>
      </c>
      <c r="AF255" s="44"/>
      <c r="AG255" s="44"/>
      <c r="AH255" s="44"/>
      <c r="AI255" s="44"/>
      <c r="AJ255" s="44"/>
      <c r="AK255" s="44" t="s">
        <v>83</v>
      </c>
      <c r="AL255" s="44"/>
      <c r="AM255" s="44"/>
      <c r="AN255" s="44"/>
      <c r="AO255" s="44"/>
      <c r="AP255" s="44"/>
      <c r="AQ255" s="44" t="s">
        <v>84</v>
      </c>
      <c r="AR255" s="44"/>
      <c r="AS255" s="44"/>
      <c r="AT255" s="44"/>
      <c r="AU255" s="44"/>
      <c r="AV255" s="44"/>
      <c r="AW255" s="75" t="s">
        <v>87</v>
      </c>
      <c r="AX255" s="75"/>
      <c r="AY255" s="75"/>
      <c r="AZ255" s="75"/>
      <c r="BA255" s="75"/>
      <c r="BB255" s="75"/>
      <c r="BC255" s="75"/>
      <c r="BD255" s="75"/>
      <c r="BE255" s="75" t="s">
        <v>88</v>
      </c>
      <c r="BF255" s="75"/>
      <c r="BG255" s="75"/>
      <c r="BH255" s="75"/>
      <c r="BI255" s="75"/>
      <c r="BJ255" s="75"/>
      <c r="BK255" s="75"/>
      <c r="BL255" s="75"/>
      <c r="CA255" s="1" t="s">
        <v>54</v>
      </c>
    </row>
    <row r="256" spans="1:79" s="25" customFormat="1" ht="12.75" customHeight="1" x14ac:dyDescent="0.2">
      <c r="A256" s="34">
        <v>2111</v>
      </c>
      <c r="B256" s="34"/>
      <c r="C256" s="34"/>
      <c r="D256" s="34"/>
      <c r="E256" s="34"/>
      <c r="F256" s="34"/>
      <c r="G256" s="26" t="s">
        <v>174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8"/>
      <c r="T256" s="35">
        <v>4361418</v>
      </c>
      <c r="U256" s="35"/>
      <c r="V256" s="35"/>
      <c r="W256" s="35"/>
      <c r="X256" s="35"/>
      <c r="Y256" s="35"/>
      <c r="Z256" s="35">
        <v>4361408</v>
      </c>
      <c r="AA256" s="35"/>
      <c r="AB256" s="35"/>
      <c r="AC256" s="35"/>
      <c r="AD256" s="35"/>
      <c r="AE256" s="35">
        <v>0</v>
      </c>
      <c r="AF256" s="35"/>
      <c r="AG256" s="35"/>
      <c r="AH256" s="35"/>
      <c r="AI256" s="35"/>
      <c r="AJ256" s="35"/>
      <c r="AK256" s="35">
        <v>0</v>
      </c>
      <c r="AL256" s="35"/>
      <c r="AM256" s="35"/>
      <c r="AN256" s="35"/>
      <c r="AO256" s="35"/>
      <c r="AP256" s="35"/>
      <c r="AQ256" s="35">
        <v>0</v>
      </c>
      <c r="AR256" s="35"/>
      <c r="AS256" s="35"/>
      <c r="AT256" s="35"/>
      <c r="AU256" s="35"/>
      <c r="AV256" s="35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CA256" s="25" t="s">
        <v>55</v>
      </c>
    </row>
    <row r="257" spans="1:64" s="25" customFormat="1" ht="12.75" customHeight="1" x14ac:dyDescent="0.2">
      <c r="A257" s="34">
        <v>2120</v>
      </c>
      <c r="B257" s="34"/>
      <c r="C257" s="34"/>
      <c r="D257" s="34"/>
      <c r="E257" s="34"/>
      <c r="F257" s="34"/>
      <c r="G257" s="26" t="s">
        <v>175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8"/>
      <c r="T257" s="35">
        <v>926257</v>
      </c>
      <c r="U257" s="35"/>
      <c r="V257" s="35"/>
      <c r="W257" s="35"/>
      <c r="X257" s="35"/>
      <c r="Y257" s="35"/>
      <c r="Z257" s="35">
        <v>923201</v>
      </c>
      <c r="AA257" s="35"/>
      <c r="AB257" s="35"/>
      <c r="AC257" s="35"/>
      <c r="AD257" s="35"/>
      <c r="AE257" s="35">
        <v>0</v>
      </c>
      <c r="AF257" s="35"/>
      <c r="AG257" s="35"/>
      <c r="AH257" s="35"/>
      <c r="AI257" s="35"/>
      <c r="AJ257" s="35"/>
      <c r="AK257" s="35">
        <v>0</v>
      </c>
      <c r="AL257" s="35"/>
      <c r="AM257" s="35"/>
      <c r="AN257" s="35"/>
      <c r="AO257" s="35"/>
      <c r="AP257" s="35"/>
      <c r="AQ257" s="35">
        <v>0</v>
      </c>
      <c r="AR257" s="35"/>
      <c r="AS257" s="35"/>
      <c r="AT257" s="35"/>
      <c r="AU257" s="35"/>
      <c r="AV257" s="35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</row>
    <row r="258" spans="1:64" s="25" customFormat="1" ht="51" customHeight="1" x14ac:dyDescent="0.2">
      <c r="A258" s="34">
        <v>2210</v>
      </c>
      <c r="B258" s="34"/>
      <c r="C258" s="34"/>
      <c r="D258" s="34"/>
      <c r="E258" s="34"/>
      <c r="F258" s="34"/>
      <c r="G258" s="26" t="s">
        <v>176</v>
      </c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8"/>
      <c r="T258" s="35">
        <v>78063</v>
      </c>
      <c r="U258" s="35"/>
      <c r="V258" s="35"/>
      <c r="W258" s="35"/>
      <c r="X258" s="35"/>
      <c r="Y258" s="35"/>
      <c r="Z258" s="35">
        <v>78063</v>
      </c>
      <c r="AA258" s="35"/>
      <c r="AB258" s="35"/>
      <c r="AC258" s="35"/>
      <c r="AD258" s="35"/>
      <c r="AE258" s="35">
        <v>2126</v>
      </c>
      <c r="AF258" s="35"/>
      <c r="AG258" s="35"/>
      <c r="AH258" s="35"/>
      <c r="AI258" s="35"/>
      <c r="AJ258" s="35"/>
      <c r="AK258" s="35">
        <v>0</v>
      </c>
      <c r="AL258" s="35"/>
      <c r="AM258" s="35"/>
      <c r="AN258" s="35"/>
      <c r="AO258" s="35"/>
      <c r="AP258" s="35"/>
      <c r="AQ258" s="35">
        <v>2796</v>
      </c>
      <c r="AR258" s="35"/>
      <c r="AS258" s="35"/>
      <c r="AT258" s="35"/>
      <c r="AU258" s="35"/>
      <c r="AV258" s="35"/>
      <c r="AW258" s="26" t="s">
        <v>217</v>
      </c>
      <c r="AX258" s="27"/>
      <c r="AY258" s="27"/>
      <c r="AZ258" s="27"/>
      <c r="BA258" s="27"/>
      <c r="BB258" s="27"/>
      <c r="BC258" s="27"/>
      <c r="BD258" s="28"/>
      <c r="BE258" s="26" t="s">
        <v>218</v>
      </c>
      <c r="BF258" s="27"/>
      <c r="BG258" s="27"/>
      <c r="BH258" s="27"/>
      <c r="BI258" s="27"/>
      <c r="BJ258" s="27"/>
      <c r="BK258" s="27"/>
      <c r="BL258" s="28"/>
    </row>
    <row r="259" spans="1:64" s="25" customFormat="1" ht="12.75" customHeight="1" x14ac:dyDescent="0.2">
      <c r="A259" s="34">
        <v>2240</v>
      </c>
      <c r="B259" s="34"/>
      <c r="C259" s="34"/>
      <c r="D259" s="34"/>
      <c r="E259" s="34"/>
      <c r="F259" s="34"/>
      <c r="G259" s="26" t="s">
        <v>177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  <c r="T259" s="35">
        <v>89890</v>
      </c>
      <c r="U259" s="35"/>
      <c r="V259" s="35"/>
      <c r="W259" s="35"/>
      <c r="X259" s="35"/>
      <c r="Y259" s="35"/>
      <c r="Z259" s="35">
        <v>89890</v>
      </c>
      <c r="AA259" s="35"/>
      <c r="AB259" s="35"/>
      <c r="AC259" s="35"/>
      <c r="AD259" s="35"/>
      <c r="AE259" s="35">
        <v>0</v>
      </c>
      <c r="AF259" s="35"/>
      <c r="AG259" s="35"/>
      <c r="AH259" s="35"/>
      <c r="AI259" s="35"/>
      <c r="AJ259" s="35"/>
      <c r="AK259" s="35">
        <v>0</v>
      </c>
      <c r="AL259" s="35"/>
      <c r="AM259" s="35"/>
      <c r="AN259" s="35"/>
      <c r="AO259" s="35"/>
      <c r="AP259" s="35"/>
      <c r="AQ259" s="35">
        <v>0</v>
      </c>
      <c r="AR259" s="35"/>
      <c r="AS259" s="35"/>
      <c r="AT259" s="35"/>
      <c r="AU259" s="35"/>
      <c r="AV259" s="35"/>
      <c r="AW259" s="26"/>
      <c r="AX259" s="27"/>
      <c r="AY259" s="27"/>
      <c r="AZ259" s="27"/>
      <c r="BA259" s="27"/>
      <c r="BB259" s="27"/>
      <c r="BC259" s="27"/>
      <c r="BD259" s="28"/>
      <c r="BE259" s="26"/>
      <c r="BF259" s="27"/>
      <c r="BG259" s="27"/>
      <c r="BH259" s="27"/>
      <c r="BI259" s="27"/>
      <c r="BJ259" s="27"/>
      <c r="BK259" s="27"/>
      <c r="BL259" s="28"/>
    </row>
    <row r="260" spans="1:64" s="25" customFormat="1" ht="12.75" customHeight="1" x14ac:dyDescent="0.2">
      <c r="A260" s="34">
        <v>2250</v>
      </c>
      <c r="B260" s="34"/>
      <c r="C260" s="34"/>
      <c r="D260" s="34"/>
      <c r="E260" s="34"/>
      <c r="F260" s="34"/>
      <c r="G260" s="26" t="s">
        <v>178</v>
      </c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8"/>
      <c r="T260" s="35">
        <v>1723</v>
      </c>
      <c r="U260" s="35"/>
      <c r="V260" s="35"/>
      <c r="W260" s="35"/>
      <c r="X260" s="35"/>
      <c r="Y260" s="35"/>
      <c r="Z260" s="35">
        <v>1723</v>
      </c>
      <c r="AA260" s="35"/>
      <c r="AB260" s="35"/>
      <c r="AC260" s="35"/>
      <c r="AD260" s="35"/>
      <c r="AE260" s="35">
        <v>0</v>
      </c>
      <c r="AF260" s="35"/>
      <c r="AG260" s="35"/>
      <c r="AH260" s="35"/>
      <c r="AI260" s="35"/>
      <c r="AJ260" s="35"/>
      <c r="AK260" s="35">
        <v>0</v>
      </c>
      <c r="AL260" s="35"/>
      <c r="AM260" s="35"/>
      <c r="AN260" s="35"/>
      <c r="AO260" s="35"/>
      <c r="AP260" s="35"/>
      <c r="AQ260" s="35">
        <v>0</v>
      </c>
      <c r="AR260" s="35"/>
      <c r="AS260" s="35"/>
      <c r="AT260" s="35"/>
      <c r="AU260" s="35"/>
      <c r="AV260" s="35"/>
      <c r="AW260" s="26"/>
      <c r="AX260" s="27"/>
      <c r="AY260" s="27"/>
      <c r="AZ260" s="27"/>
      <c r="BA260" s="27"/>
      <c r="BB260" s="27"/>
      <c r="BC260" s="27"/>
      <c r="BD260" s="28"/>
      <c r="BE260" s="26"/>
      <c r="BF260" s="27"/>
      <c r="BG260" s="27"/>
      <c r="BH260" s="27"/>
      <c r="BI260" s="27"/>
      <c r="BJ260" s="27"/>
      <c r="BK260" s="27"/>
      <c r="BL260" s="28"/>
    </row>
    <row r="261" spans="1:64" s="25" customFormat="1" ht="12.75" customHeight="1" x14ac:dyDescent="0.2">
      <c r="A261" s="34">
        <v>2271</v>
      </c>
      <c r="B261" s="34"/>
      <c r="C261" s="34"/>
      <c r="D261" s="34"/>
      <c r="E261" s="34"/>
      <c r="F261" s="34"/>
      <c r="G261" s="26" t="s">
        <v>179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8"/>
      <c r="T261" s="35">
        <v>4767</v>
      </c>
      <c r="U261" s="35"/>
      <c r="V261" s="35"/>
      <c r="W261" s="35"/>
      <c r="X261" s="35"/>
      <c r="Y261" s="35"/>
      <c r="Z261" s="35">
        <v>4726</v>
      </c>
      <c r="AA261" s="35"/>
      <c r="AB261" s="35"/>
      <c r="AC261" s="35"/>
      <c r="AD261" s="35"/>
      <c r="AE261" s="35">
        <v>0</v>
      </c>
      <c r="AF261" s="35"/>
      <c r="AG261" s="35"/>
      <c r="AH261" s="35"/>
      <c r="AI261" s="35"/>
      <c r="AJ261" s="35"/>
      <c r="AK261" s="35">
        <v>0</v>
      </c>
      <c r="AL261" s="35"/>
      <c r="AM261" s="35"/>
      <c r="AN261" s="35"/>
      <c r="AO261" s="35"/>
      <c r="AP261" s="35"/>
      <c r="AQ261" s="35">
        <v>0</v>
      </c>
      <c r="AR261" s="35"/>
      <c r="AS261" s="35"/>
      <c r="AT261" s="35"/>
      <c r="AU261" s="35"/>
      <c r="AV261" s="35"/>
      <c r="AW261" s="26"/>
      <c r="AX261" s="27"/>
      <c r="AY261" s="27"/>
      <c r="AZ261" s="27"/>
      <c r="BA261" s="27"/>
      <c r="BB261" s="27"/>
      <c r="BC261" s="27"/>
      <c r="BD261" s="28"/>
      <c r="BE261" s="26"/>
      <c r="BF261" s="27"/>
      <c r="BG261" s="27"/>
      <c r="BH261" s="27"/>
      <c r="BI261" s="27"/>
      <c r="BJ261" s="27"/>
      <c r="BK261" s="27"/>
      <c r="BL261" s="28"/>
    </row>
    <row r="262" spans="1:64" s="25" customFormat="1" ht="25.5" customHeight="1" x14ac:dyDescent="0.2">
      <c r="A262" s="34">
        <v>2272</v>
      </c>
      <c r="B262" s="34"/>
      <c r="C262" s="34"/>
      <c r="D262" s="34"/>
      <c r="E262" s="34"/>
      <c r="F262" s="34"/>
      <c r="G262" s="26" t="s">
        <v>180</v>
      </c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8"/>
      <c r="T262" s="35">
        <v>3207</v>
      </c>
      <c r="U262" s="35"/>
      <c r="V262" s="35"/>
      <c r="W262" s="35"/>
      <c r="X262" s="35"/>
      <c r="Y262" s="35"/>
      <c r="Z262" s="35">
        <v>3207</v>
      </c>
      <c r="AA262" s="35"/>
      <c r="AB262" s="35"/>
      <c r="AC262" s="35"/>
      <c r="AD262" s="35"/>
      <c r="AE262" s="35">
        <v>0</v>
      </c>
      <c r="AF262" s="35"/>
      <c r="AG262" s="35"/>
      <c r="AH262" s="35"/>
      <c r="AI262" s="35"/>
      <c r="AJ262" s="35"/>
      <c r="AK262" s="35">
        <v>0</v>
      </c>
      <c r="AL262" s="35"/>
      <c r="AM262" s="35"/>
      <c r="AN262" s="35"/>
      <c r="AO262" s="35"/>
      <c r="AP262" s="35"/>
      <c r="AQ262" s="35">
        <v>0</v>
      </c>
      <c r="AR262" s="35"/>
      <c r="AS262" s="35"/>
      <c r="AT262" s="35"/>
      <c r="AU262" s="35"/>
      <c r="AV262" s="35"/>
      <c r="AW262" s="26"/>
      <c r="AX262" s="27"/>
      <c r="AY262" s="27"/>
      <c r="AZ262" s="27"/>
      <c r="BA262" s="27"/>
      <c r="BB262" s="27"/>
      <c r="BC262" s="27"/>
      <c r="BD262" s="28"/>
      <c r="BE262" s="26"/>
      <c r="BF262" s="27"/>
      <c r="BG262" s="27"/>
      <c r="BH262" s="27"/>
      <c r="BI262" s="27"/>
      <c r="BJ262" s="27"/>
      <c r="BK262" s="27"/>
      <c r="BL262" s="28"/>
    </row>
    <row r="263" spans="1:64" s="25" customFormat="1" ht="12.75" customHeight="1" x14ac:dyDescent="0.2">
      <c r="A263" s="34">
        <v>2273</v>
      </c>
      <c r="B263" s="34"/>
      <c r="C263" s="34"/>
      <c r="D263" s="34"/>
      <c r="E263" s="34"/>
      <c r="F263" s="34"/>
      <c r="G263" s="26" t="s">
        <v>181</v>
      </c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8"/>
      <c r="T263" s="35">
        <v>18222</v>
      </c>
      <c r="U263" s="35"/>
      <c r="V263" s="35"/>
      <c r="W263" s="35"/>
      <c r="X263" s="35"/>
      <c r="Y263" s="35"/>
      <c r="Z263" s="35">
        <v>18222</v>
      </c>
      <c r="AA263" s="35"/>
      <c r="AB263" s="35"/>
      <c r="AC263" s="35"/>
      <c r="AD263" s="35"/>
      <c r="AE263" s="35">
        <v>0</v>
      </c>
      <c r="AF263" s="35"/>
      <c r="AG263" s="35"/>
      <c r="AH263" s="35"/>
      <c r="AI263" s="35"/>
      <c r="AJ263" s="35"/>
      <c r="AK263" s="35">
        <v>0</v>
      </c>
      <c r="AL263" s="35"/>
      <c r="AM263" s="35"/>
      <c r="AN263" s="35"/>
      <c r="AO263" s="35"/>
      <c r="AP263" s="35"/>
      <c r="AQ263" s="35">
        <v>0</v>
      </c>
      <c r="AR263" s="35"/>
      <c r="AS263" s="35"/>
      <c r="AT263" s="35"/>
      <c r="AU263" s="35"/>
      <c r="AV263" s="35"/>
      <c r="AW263" s="26"/>
      <c r="AX263" s="27"/>
      <c r="AY263" s="27"/>
      <c r="AZ263" s="27"/>
      <c r="BA263" s="27"/>
      <c r="BB263" s="27"/>
      <c r="BC263" s="27"/>
      <c r="BD263" s="28"/>
      <c r="BE263" s="26"/>
      <c r="BF263" s="27"/>
      <c r="BG263" s="27"/>
      <c r="BH263" s="27"/>
      <c r="BI263" s="27"/>
      <c r="BJ263" s="27"/>
      <c r="BK263" s="27"/>
      <c r="BL263" s="28"/>
    </row>
    <row r="264" spans="1:64" s="25" customFormat="1" ht="25.5" customHeight="1" x14ac:dyDescent="0.2">
      <c r="A264" s="34">
        <v>2275</v>
      </c>
      <c r="B264" s="34"/>
      <c r="C264" s="34"/>
      <c r="D264" s="34"/>
      <c r="E264" s="34"/>
      <c r="F264" s="34"/>
      <c r="G264" s="26" t="s">
        <v>182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8"/>
      <c r="T264" s="35">
        <v>981</v>
      </c>
      <c r="U264" s="35"/>
      <c r="V264" s="35"/>
      <c r="W264" s="35"/>
      <c r="X264" s="35"/>
      <c r="Y264" s="35"/>
      <c r="Z264" s="35">
        <v>968</v>
      </c>
      <c r="AA264" s="35"/>
      <c r="AB264" s="35"/>
      <c r="AC264" s="35"/>
      <c r="AD264" s="35"/>
      <c r="AE264" s="35">
        <v>0</v>
      </c>
      <c r="AF264" s="35"/>
      <c r="AG264" s="35"/>
      <c r="AH264" s="35"/>
      <c r="AI264" s="35"/>
      <c r="AJ264" s="35"/>
      <c r="AK264" s="35">
        <v>0</v>
      </c>
      <c r="AL264" s="35"/>
      <c r="AM264" s="35"/>
      <c r="AN264" s="35"/>
      <c r="AO264" s="35"/>
      <c r="AP264" s="35"/>
      <c r="AQ264" s="35">
        <v>0</v>
      </c>
      <c r="AR264" s="35"/>
      <c r="AS264" s="35"/>
      <c r="AT264" s="35"/>
      <c r="AU264" s="35"/>
      <c r="AV264" s="35"/>
      <c r="AW264" s="26"/>
      <c r="AX264" s="27"/>
      <c r="AY264" s="27"/>
      <c r="AZ264" s="27"/>
      <c r="BA264" s="27"/>
      <c r="BB264" s="27"/>
      <c r="BC264" s="27"/>
      <c r="BD264" s="28"/>
      <c r="BE264" s="26"/>
      <c r="BF264" s="27"/>
      <c r="BG264" s="27"/>
      <c r="BH264" s="27"/>
      <c r="BI264" s="27"/>
      <c r="BJ264" s="27"/>
      <c r="BK264" s="27"/>
      <c r="BL264" s="28"/>
    </row>
    <row r="265" spans="1:64" s="6" customFormat="1" ht="12.75" customHeight="1" x14ac:dyDescent="0.2">
      <c r="A265" s="29"/>
      <c r="B265" s="29"/>
      <c r="C265" s="29"/>
      <c r="D265" s="29"/>
      <c r="E265" s="29"/>
      <c r="F265" s="29"/>
      <c r="G265" s="30" t="s">
        <v>147</v>
      </c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2"/>
      <c r="T265" s="33">
        <v>5484528</v>
      </c>
      <c r="U265" s="33"/>
      <c r="V265" s="33"/>
      <c r="W265" s="33"/>
      <c r="X265" s="33"/>
      <c r="Y265" s="33"/>
      <c r="Z265" s="33">
        <v>5481408</v>
      </c>
      <c r="AA265" s="33"/>
      <c r="AB265" s="33"/>
      <c r="AC265" s="33"/>
      <c r="AD265" s="33"/>
      <c r="AE265" s="33">
        <v>2126</v>
      </c>
      <c r="AF265" s="33"/>
      <c r="AG265" s="33"/>
      <c r="AH265" s="33"/>
      <c r="AI265" s="33"/>
      <c r="AJ265" s="33"/>
      <c r="AK265" s="33">
        <v>0</v>
      </c>
      <c r="AL265" s="33"/>
      <c r="AM265" s="33"/>
      <c r="AN265" s="33"/>
      <c r="AO265" s="33"/>
      <c r="AP265" s="33"/>
      <c r="AQ265" s="33">
        <v>2796</v>
      </c>
      <c r="AR265" s="33"/>
      <c r="AS265" s="33"/>
      <c r="AT265" s="33"/>
      <c r="AU265" s="33"/>
      <c r="AV265" s="33"/>
      <c r="AW265" s="30"/>
      <c r="AX265" s="31"/>
      <c r="AY265" s="31"/>
      <c r="AZ265" s="31"/>
      <c r="BA265" s="31"/>
      <c r="BB265" s="31"/>
      <c r="BC265" s="31"/>
      <c r="BD265" s="32"/>
      <c r="BE265" s="30"/>
      <c r="BF265" s="31"/>
      <c r="BG265" s="31"/>
      <c r="BH265" s="31"/>
      <c r="BI265" s="31"/>
      <c r="BJ265" s="31"/>
      <c r="BK265" s="31"/>
      <c r="BL265" s="32"/>
    </row>
    <row r="267" spans="1:64" ht="14.25" customHeight="1" x14ac:dyDescent="0.2">
      <c r="A267" s="51" t="s">
        <v>250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</row>
    <row r="268" spans="1:64" ht="30" customHeight="1" x14ac:dyDescent="0.2">
      <c r="A268" s="71" t="s">
        <v>223</v>
      </c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  <c r="AE268" s="66"/>
      <c r="AF268" s="66"/>
      <c r="AG268" s="66"/>
      <c r="AH268" s="66"/>
      <c r="AI268" s="66"/>
      <c r="AJ268" s="66"/>
      <c r="AK268" s="66"/>
      <c r="AL268" s="66"/>
      <c r="AM268" s="66"/>
      <c r="AN268" s="66"/>
      <c r="AO268" s="66"/>
      <c r="AP268" s="66"/>
      <c r="AQ268" s="66"/>
      <c r="AR268" s="66"/>
      <c r="AS268" s="66"/>
      <c r="AT268" s="66"/>
      <c r="AU268" s="66"/>
      <c r="AV268" s="66"/>
      <c r="AW268" s="66"/>
      <c r="AX268" s="66"/>
      <c r="AY268" s="66"/>
      <c r="AZ268" s="66"/>
      <c r="BA268" s="66"/>
      <c r="BB268" s="66"/>
      <c r="BC268" s="66"/>
      <c r="BD268" s="66"/>
      <c r="BE268" s="66"/>
      <c r="BF268" s="66"/>
      <c r="BG268" s="66"/>
      <c r="BH268" s="66"/>
      <c r="BI268" s="66"/>
      <c r="BJ268" s="66"/>
      <c r="BK268" s="66"/>
      <c r="BL268" s="66"/>
    </row>
    <row r="269" spans="1:64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</row>
    <row r="271" spans="1:64" ht="14.25" x14ac:dyDescent="0.2">
      <c r="A271" s="51" t="s">
        <v>265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</row>
    <row r="272" spans="1:64" ht="14.25" x14ac:dyDescent="0.2">
      <c r="A272" s="51" t="s">
        <v>238</v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</row>
    <row r="273" spans="1:64" ht="15" customHeight="1" x14ac:dyDescent="0.2">
      <c r="A273" s="71" t="s">
        <v>224</v>
      </c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6"/>
      <c r="AD273" s="66"/>
      <c r="AE273" s="66"/>
      <c r="AF273" s="66"/>
      <c r="AG273" s="66"/>
      <c r="AH273" s="66"/>
      <c r="AI273" s="66"/>
      <c r="AJ273" s="66"/>
      <c r="AK273" s="66"/>
      <c r="AL273" s="66"/>
      <c r="AM273" s="66"/>
      <c r="AN273" s="66"/>
      <c r="AO273" s="66"/>
      <c r="AP273" s="66"/>
      <c r="AQ273" s="66"/>
      <c r="AR273" s="66"/>
      <c r="AS273" s="66"/>
      <c r="AT273" s="66"/>
      <c r="AU273" s="66"/>
      <c r="AV273" s="66"/>
      <c r="AW273" s="66"/>
      <c r="AX273" s="66"/>
      <c r="AY273" s="66"/>
      <c r="AZ273" s="66"/>
      <c r="BA273" s="66"/>
      <c r="BB273" s="66"/>
      <c r="BC273" s="66"/>
      <c r="BD273" s="66"/>
      <c r="BE273" s="66"/>
      <c r="BF273" s="66"/>
      <c r="BG273" s="66"/>
      <c r="BH273" s="66"/>
      <c r="BI273" s="66"/>
      <c r="BJ273" s="66"/>
      <c r="BK273" s="66"/>
      <c r="BL273" s="66"/>
    </row>
    <row r="274" spans="1:64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</row>
    <row r="277" spans="1:64" ht="18.95" customHeight="1" x14ac:dyDescent="0.2">
      <c r="A277" s="65" t="s">
        <v>322</v>
      </c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22"/>
      <c r="AC277" s="22"/>
      <c r="AD277" s="22"/>
      <c r="AE277" s="22"/>
      <c r="AF277" s="22"/>
      <c r="AG277" s="22"/>
      <c r="AH277" s="72"/>
      <c r="AI277" s="72"/>
      <c r="AJ277" s="72"/>
      <c r="AK277" s="72"/>
      <c r="AL277" s="72"/>
      <c r="AM277" s="72"/>
      <c r="AN277" s="72"/>
      <c r="AO277" s="72"/>
      <c r="AP277" s="72"/>
      <c r="AQ277" s="22"/>
      <c r="AR277" s="22"/>
      <c r="AS277" s="22"/>
      <c r="AT277" s="22"/>
      <c r="AU277" s="73" t="s">
        <v>320</v>
      </c>
      <c r="AV277" s="69"/>
      <c r="AW277" s="69"/>
      <c r="AX277" s="69"/>
      <c r="AY277" s="69"/>
      <c r="AZ277" s="69"/>
      <c r="BA277" s="69"/>
      <c r="BB277" s="69"/>
      <c r="BC277" s="69"/>
      <c r="BD277" s="69"/>
      <c r="BE277" s="69"/>
      <c r="BF277" s="69"/>
    </row>
    <row r="278" spans="1:64" ht="12.75" customHeight="1" x14ac:dyDescent="0.2">
      <c r="AB278" s="23"/>
      <c r="AC278" s="23"/>
      <c r="AD278" s="23"/>
      <c r="AE278" s="23"/>
      <c r="AF278" s="23"/>
      <c r="AG278" s="23"/>
      <c r="AH278" s="70" t="s">
        <v>1</v>
      </c>
      <c r="AI278" s="70"/>
      <c r="AJ278" s="70"/>
      <c r="AK278" s="70"/>
      <c r="AL278" s="70"/>
      <c r="AM278" s="70"/>
      <c r="AN278" s="70"/>
      <c r="AO278" s="70"/>
      <c r="AP278" s="70"/>
      <c r="AQ278" s="23"/>
      <c r="AR278" s="23"/>
      <c r="AS278" s="23"/>
      <c r="AT278" s="23"/>
      <c r="AU278" s="70" t="s">
        <v>160</v>
      </c>
      <c r="AV278" s="70"/>
      <c r="AW278" s="70"/>
      <c r="AX278" s="70"/>
      <c r="AY278" s="70"/>
      <c r="AZ278" s="70"/>
      <c r="BA278" s="70"/>
      <c r="BB278" s="70"/>
      <c r="BC278" s="70"/>
      <c r="BD278" s="70"/>
      <c r="BE278" s="70"/>
      <c r="BF278" s="70"/>
    </row>
    <row r="279" spans="1:64" ht="15" x14ac:dyDescent="0.2">
      <c r="AB279" s="23"/>
      <c r="AC279" s="23"/>
      <c r="AD279" s="23"/>
      <c r="AE279" s="23"/>
      <c r="AF279" s="23"/>
      <c r="AG279" s="23"/>
      <c r="AH279" s="24"/>
      <c r="AI279" s="24"/>
      <c r="AJ279" s="24"/>
      <c r="AK279" s="24"/>
      <c r="AL279" s="24"/>
      <c r="AM279" s="24"/>
      <c r="AN279" s="24"/>
      <c r="AO279" s="24"/>
      <c r="AP279" s="24"/>
      <c r="AQ279" s="23"/>
      <c r="AR279" s="23"/>
      <c r="AS279" s="23"/>
      <c r="AT279" s="23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</row>
    <row r="280" spans="1:64" ht="18" customHeight="1" x14ac:dyDescent="0.2">
      <c r="A280" s="65" t="s">
        <v>319</v>
      </c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23"/>
      <c r="AC280" s="23"/>
      <c r="AD280" s="23"/>
      <c r="AE280" s="23"/>
      <c r="AF280" s="23"/>
      <c r="AG280" s="23"/>
      <c r="AH280" s="67"/>
      <c r="AI280" s="67"/>
      <c r="AJ280" s="67"/>
      <c r="AK280" s="67"/>
      <c r="AL280" s="67"/>
      <c r="AM280" s="67"/>
      <c r="AN280" s="67"/>
      <c r="AO280" s="67"/>
      <c r="AP280" s="67"/>
      <c r="AQ280" s="23"/>
      <c r="AR280" s="23"/>
      <c r="AS280" s="23"/>
      <c r="AT280" s="23"/>
      <c r="AU280" s="68" t="s">
        <v>321</v>
      </c>
      <c r="AV280" s="69"/>
      <c r="AW280" s="69"/>
      <c r="AX280" s="69"/>
      <c r="AY280" s="69"/>
      <c r="AZ280" s="69"/>
      <c r="BA280" s="69"/>
      <c r="BB280" s="69"/>
      <c r="BC280" s="69"/>
      <c r="BD280" s="69"/>
      <c r="BE280" s="69"/>
      <c r="BF280" s="69"/>
    </row>
    <row r="281" spans="1:64" ht="12" customHeight="1" x14ac:dyDescent="0.2">
      <c r="AB281" s="23"/>
      <c r="AC281" s="23"/>
      <c r="AD281" s="23"/>
      <c r="AE281" s="23"/>
      <c r="AF281" s="23"/>
      <c r="AG281" s="23"/>
      <c r="AH281" s="70" t="s">
        <v>1</v>
      </c>
      <c r="AI281" s="70"/>
      <c r="AJ281" s="70"/>
      <c r="AK281" s="70"/>
      <c r="AL281" s="70"/>
      <c r="AM281" s="70"/>
      <c r="AN281" s="70"/>
      <c r="AO281" s="70"/>
      <c r="AP281" s="70"/>
      <c r="AQ281" s="23"/>
      <c r="AR281" s="23"/>
      <c r="AS281" s="23"/>
      <c r="AT281" s="23"/>
      <c r="AU281" s="70" t="s">
        <v>160</v>
      </c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</row>
  </sheetData>
  <mergeCells count="1946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66:BK66"/>
    <mergeCell ref="BL66:BP66"/>
    <mergeCell ref="BQ66:BT66"/>
    <mergeCell ref="BU66:BY66"/>
    <mergeCell ref="A67:E67"/>
    <mergeCell ref="F67:T67"/>
    <mergeCell ref="U67:Y67"/>
    <mergeCell ref="Z67:AD67"/>
    <mergeCell ref="AE67:AH67"/>
    <mergeCell ref="AI67:AM67"/>
    <mergeCell ref="AE66:AH66"/>
    <mergeCell ref="AI66:AM66"/>
    <mergeCell ref="AN66:AR66"/>
    <mergeCell ref="AS66:AW66"/>
    <mergeCell ref="AX66:BA66"/>
    <mergeCell ref="BB66:BF66"/>
    <mergeCell ref="BU50:BY50"/>
    <mergeCell ref="A63:BL63"/>
    <mergeCell ref="A64:BY64"/>
    <mergeCell ref="A65:E66"/>
    <mergeCell ref="F65:T66"/>
    <mergeCell ref="U65:AM65"/>
    <mergeCell ref="AN65:BF65"/>
    <mergeCell ref="BG65:BY65"/>
    <mergeCell ref="U66:Y66"/>
    <mergeCell ref="Z66:AD66"/>
    <mergeCell ref="AS50:AW50"/>
    <mergeCell ref="AX50:BA50"/>
    <mergeCell ref="BB50:BF50"/>
    <mergeCell ref="BG50:BK50"/>
    <mergeCell ref="BL50:BP50"/>
    <mergeCell ref="BQ50:BT50"/>
    <mergeCell ref="AX68:BA68"/>
    <mergeCell ref="BB68:BF68"/>
    <mergeCell ref="BG68:BK68"/>
    <mergeCell ref="BL68:BP68"/>
    <mergeCell ref="BQ68:BT68"/>
    <mergeCell ref="BU68:BY68"/>
    <mergeCell ref="BQ67:BT67"/>
    <mergeCell ref="BU67:BY67"/>
    <mergeCell ref="A68:E68"/>
    <mergeCell ref="F68:T68"/>
    <mergeCell ref="U68:Y68"/>
    <mergeCell ref="Z68:AD68"/>
    <mergeCell ref="AE68:AH68"/>
    <mergeCell ref="AI68:AM68"/>
    <mergeCell ref="AN68:AR68"/>
    <mergeCell ref="AS68:AW68"/>
    <mergeCell ref="AN67:AR67"/>
    <mergeCell ref="AS67:AW67"/>
    <mergeCell ref="AX67:BA67"/>
    <mergeCell ref="BB67:BF67"/>
    <mergeCell ref="BG67:BK67"/>
    <mergeCell ref="BL67:BP67"/>
    <mergeCell ref="BQ69:BT69"/>
    <mergeCell ref="BU69:BY69"/>
    <mergeCell ref="A71:BL71"/>
    <mergeCell ref="A72:BK72"/>
    <mergeCell ref="A73:D74"/>
    <mergeCell ref="E73:W74"/>
    <mergeCell ref="X73:AQ73"/>
    <mergeCell ref="AR73:BK73"/>
    <mergeCell ref="X74:AB74"/>
    <mergeCell ref="AC74:AG74"/>
    <mergeCell ref="AN69:AR69"/>
    <mergeCell ref="AS69:AW69"/>
    <mergeCell ref="AX69:BA69"/>
    <mergeCell ref="BB69:BF69"/>
    <mergeCell ref="BG69:BK69"/>
    <mergeCell ref="BL69:BP69"/>
    <mergeCell ref="A69:E69"/>
    <mergeCell ref="F69:T69"/>
    <mergeCell ref="U69:Y69"/>
    <mergeCell ref="Z69:AD69"/>
    <mergeCell ref="AE69:AH69"/>
    <mergeCell ref="AI69:AM69"/>
    <mergeCell ref="AR75:AV75"/>
    <mergeCell ref="AW75:BA75"/>
    <mergeCell ref="BB75:BF75"/>
    <mergeCell ref="BG75:BK75"/>
    <mergeCell ref="A76:D76"/>
    <mergeCell ref="E76:W76"/>
    <mergeCell ref="X76:AB76"/>
    <mergeCell ref="AC76:AG76"/>
    <mergeCell ref="AH76:AL76"/>
    <mergeCell ref="AM76:AQ76"/>
    <mergeCell ref="A75:D75"/>
    <mergeCell ref="E75:W75"/>
    <mergeCell ref="X75:AB75"/>
    <mergeCell ref="AC75:AG75"/>
    <mergeCell ref="AH75:AL75"/>
    <mergeCell ref="AM75:AQ75"/>
    <mergeCell ref="AH74:AL74"/>
    <mergeCell ref="AM74:AQ74"/>
    <mergeCell ref="AR74:AV74"/>
    <mergeCell ref="AW74:BA74"/>
    <mergeCell ref="BB74:BF74"/>
    <mergeCell ref="BG74:BK74"/>
    <mergeCell ref="BB77:BF77"/>
    <mergeCell ref="BG77:BK77"/>
    <mergeCell ref="A90:BL90"/>
    <mergeCell ref="A91:BK91"/>
    <mergeCell ref="BG78:BK78"/>
    <mergeCell ref="A79:D79"/>
    <mergeCell ref="E79:W79"/>
    <mergeCell ref="X79:AB79"/>
    <mergeCell ref="AR76:AV76"/>
    <mergeCell ref="AW76:BA76"/>
    <mergeCell ref="BB76:BF76"/>
    <mergeCell ref="BG76:BK76"/>
    <mergeCell ref="A77:D77"/>
    <mergeCell ref="E77:W77"/>
    <mergeCell ref="X77:AB77"/>
    <mergeCell ref="AC77:AG77"/>
    <mergeCell ref="AH77:AL77"/>
    <mergeCell ref="AM77:AQ77"/>
    <mergeCell ref="AW78:BA78"/>
    <mergeCell ref="BB78:BF78"/>
    <mergeCell ref="AR77:AV77"/>
    <mergeCell ref="AW77:BA77"/>
    <mergeCell ref="BG80:BK80"/>
    <mergeCell ref="A81:D81"/>
    <mergeCell ref="E81:W81"/>
    <mergeCell ref="X81:AB81"/>
    <mergeCell ref="AC81:AG81"/>
    <mergeCell ref="AH81:AL81"/>
    <mergeCell ref="AM81:AQ81"/>
    <mergeCell ref="AR81:AV81"/>
    <mergeCell ref="AW81:BA81"/>
    <mergeCell ref="BB81:BF81"/>
    <mergeCell ref="BB93:BF93"/>
    <mergeCell ref="BG93:BK93"/>
    <mergeCell ref="A94:E94"/>
    <mergeCell ref="F94:W94"/>
    <mergeCell ref="X94:AB94"/>
    <mergeCell ref="AC94:AG94"/>
    <mergeCell ref="AH94:AL94"/>
    <mergeCell ref="AM94:AQ94"/>
    <mergeCell ref="AR94:AV94"/>
    <mergeCell ref="AW94:BA94"/>
    <mergeCell ref="A92:E93"/>
    <mergeCell ref="F92:W93"/>
    <mergeCell ref="X92:AQ92"/>
    <mergeCell ref="AR92:BK92"/>
    <mergeCell ref="X93:AB93"/>
    <mergeCell ref="AC93:AG93"/>
    <mergeCell ref="AH93:AL93"/>
    <mergeCell ref="AM93:AQ93"/>
    <mergeCell ref="AR93:AV93"/>
    <mergeCell ref="AW93:BA93"/>
    <mergeCell ref="BB95:BF95"/>
    <mergeCell ref="BG95:BK95"/>
    <mergeCell ref="A96:E96"/>
    <mergeCell ref="F96:W96"/>
    <mergeCell ref="X96:AB96"/>
    <mergeCell ref="AC96:AG96"/>
    <mergeCell ref="AH96:AL96"/>
    <mergeCell ref="AM96:AQ96"/>
    <mergeCell ref="AR96:AV96"/>
    <mergeCell ref="AW96:BA96"/>
    <mergeCell ref="BB94:BF94"/>
    <mergeCell ref="BG94:BK94"/>
    <mergeCell ref="A95:E95"/>
    <mergeCell ref="F95:W95"/>
    <mergeCell ref="X95:AB95"/>
    <mergeCell ref="AC95:AG95"/>
    <mergeCell ref="AH95:AL95"/>
    <mergeCell ref="AM95:AQ95"/>
    <mergeCell ref="AR95:AV95"/>
    <mergeCell ref="AW95:BA95"/>
    <mergeCell ref="AX103:BA103"/>
    <mergeCell ref="BB103:BF103"/>
    <mergeCell ref="BG103:BK103"/>
    <mergeCell ref="BL103:BP103"/>
    <mergeCell ref="BQ103:BT103"/>
    <mergeCell ref="BU103:BY103"/>
    <mergeCell ref="U103:Y103"/>
    <mergeCell ref="Z103:AD103"/>
    <mergeCell ref="AE103:AH103"/>
    <mergeCell ref="AI103:AM103"/>
    <mergeCell ref="AN103:AR103"/>
    <mergeCell ref="AS103:AW103"/>
    <mergeCell ref="BB96:BF96"/>
    <mergeCell ref="BG96:BK96"/>
    <mergeCell ref="A99:BL99"/>
    <mergeCell ref="A100:BL100"/>
    <mergeCell ref="A101:BY101"/>
    <mergeCell ref="A102:C103"/>
    <mergeCell ref="D102:T103"/>
    <mergeCell ref="U102:AM102"/>
    <mergeCell ref="AN102:BF102"/>
    <mergeCell ref="BG102:BY102"/>
    <mergeCell ref="A105:C105"/>
    <mergeCell ref="D105:T105"/>
    <mergeCell ref="U105:Y105"/>
    <mergeCell ref="Z105:AD105"/>
    <mergeCell ref="AE105:AH105"/>
    <mergeCell ref="AI105:AM105"/>
    <mergeCell ref="AN105:AR105"/>
    <mergeCell ref="AS105:AW105"/>
    <mergeCell ref="AN104:AR104"/>
    <mergeCell ref="AS104:AW104"/>
    <mergeCell ref="AX104:BA104"/>
    <mergeCell ref="BB104:BF104"/>
    <mergeCell ref="BG104:BK104"/>
    <mergeCell ref="BL104:BP104"/>
    <mergeCell ref="A104:C104"/>
    <mergeCell ref="D104:T104"/>
    <mergeCell ref="U104:Y104"/>
    <mergeCell ref="Z104:AD104"/>
    <mergeCell ref="AE104:AH104"/>
    <mergeCell ref="AI104:AM104"/>
    <mergeCell ref="A109:BL109"/>
    <mergeCell ref="A110:BH110"/>
    <mergeCell ref="A111:C112"/>
    <mergeCell ref="D111:T112"/>
    <mergeCell ref="U111:AN111"/>
    <mergeCell ref="AO111:BH111"/>
    <mergeCell ref="U112:Y112"/>
    <mergeCell ref="Z112:AD112"/>
    <mergeCell ref="AN106:AR106"/>
    <mergeCell ref="AS106:AW106"/>
    <mergeCell ref="AX106:BA106"/>
    <mergeCell ref="BB106:BF106"/>
    <mergeCell ref="BG106:BK106"/>
    <mergeCell ref="BL106:BP106"/>
    <mergeCell ref="A106:C106"/>
    <mergeCell ref="D106:T106"/>
    <mergeCell ref="U106:Y106"/>
    <mergeCell ref="Z106:AD106"/>
    <mergeCell ref="AE106:AH106"/>
    <mergeCell ref="AI106:AM106"/>
    <mergeCell ref="BB107:BF107"/>
    <mergeCell ref="BG107:BK107"/>
    <mergeCell ref="BL107:BP107"/>
    <mergeCell ref="AO113:AS113"/>
    <mergeCell ref="AT113:AX113"/>
    <mergeCell ref="AY113:BC113"/>
    <mergeCell ref="BD113:BH113"/>
    <mergeCell ref="A114:C114"/>
    <mergeCell ref="D114:T114"/>
    <mergeCell ref="U114:Y114"/>
    <mergeCell ref="Z114:AD114"/>
    <mergeCell ref="AE114:AI114"/>
    <mergeCell ref="AJ114:AN114"/>
    <mergeCell ref="A113:C113"/>
    <mergeCell ref="D113:T113"/>
    <mergeCell ref="U113:Y113"/>
    <mergeCell ref="Z113:AD113"/>
    <mergeCell ref="AE113:AI113"/>
    <mergeCell ref="AJ113:AN113"/>
    <mergeCell ref="AE112:AI112"/>
    <mergeCell ref="AJ112:AN112"/>
    <mergeCell ref="AO112:AS112"/>
    <mergeCell ref="AT112:AX112"/>
    <mergeCell ref="AY112:BC112"/>
    <mergeCell ref="BD112:BH112"/>
    <mergeCell ref="AO115:AS115"/>
    <mergeCell ref="AT115:AX115"/>
    <mergeCell ref="AY115:BC115"/>
    <mergeCell ref="BD115:BH115"/>
    <mergeCell ref="A119:BL119"/>
    <mergeCell ref="A120:BL120"/>
    <mergeCell ref="AT116:AX116"/>
    <mergeCell ref="AY116:BC116"/>
    <mergeCell ref="BD116:BH116"/>
    <mergeCell ref="AO114:AS114"/>
    <mergeCell ref="AT114:AX114"/>
    <mergeCell ref="AY114:BC114"/>
    <mergeCell ref="BD114:BH114"/>
    <mergeCell ref="A115:C115"/>
    <mergeCell ref="D115:T115"/>
    <mergeCell ref="U115:Y115"/>
    <mergeCell ref="Z115:AD115"/>
    <mergeCell ref="AE115:AI115"/>
    <mergeCell ref="AJ115:AN115"/>
    <mergeCell ref="V123:AE123"/>
    <mergeCell ref="AF123:AJ123"/>
    <mergeCell ref="AK123:AO123"/>
    <mergeCell ref="BJ121:BX121"/>
    <mergeCell ref="AF122:AJ122"/>
    <mergeCell ref="AK122:AO122"/>
    <mergeCell ref="AP122:AT122"/>
    <mergeCell ref="AU122:AY122"/>
    <mergeCell ref="AZ122:BD122"/>
    <mergeCell ref="BE122:BI122"/>
    <mergeCell ref="BJ122:BN122"/>
    <mergeCell ref="BO122:BS122"/>
    <mergeCell ref="BT122:BX122"/>
    <mergeCell ref="A121:C122"/>
    <mergeCell ref="D121:P122"/>
    <mergeCell ref="Q121:U122"/>
    <mergeCell ref="V121:AE122"/>
    <mergeCell ref="AF121:AT121"/>
    <mergeCell ref="AU121:BI121"/>
    <mergeCell ref="A136:C137"/>
    <mergeCell ref="D136:P137"/>
    <mergeCell ref="Q136:U137"/>
    <mergeCell ref="V136:AE137"/>
    <mergeCell ref="AF136:AT136"/>
    <mergeCell ref="AU136:BI136"/>
    <mergeCell ref="AF137:AJ137"/>
    <mergeCell ref="AK137:AO137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41:AT141"/>
    <mergeCell ref="AU141:AY141"/>
    <mergeCell ref="AZ141:BD141"/>
    <mergeCell ref="BE141:BI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150:BL150"/>
    <mergeCell ref="A151:BR151"/>
    <mergeCell ref="A170:C172"/>
    <mergeCell ref="D170:V172"/>
    <mergeCell ref="W170:AH170"/>
    <mergeCell ref="AI170:AT170"/>
    <mergeCell ref="AU170:AZ170"/>
    <mergeCell ref="BA170:BF170"/>
    <mergeCell ref="AT156:AX156"/>
    <mergeCell ref="AY156:BC156"/>
    <mergeCell ref="BD156:BH156"/>
    <mergeCell ref="BI156:BM156"/>
    <mergeCell ref="BN156:BR156"/>
    <mergeCell ref="A169:BL169"/>
    <mergeCell ref="AT157:AX157"/>
    <mergeCell ref="AY157:BC157"/>
    <mergeCell ref="BD157:BH157"/>
    <mergeCell ref="BI157:BM157"/>
    <mergeCell ref="A156:T156"/>
    <mergeCell ref="U156:Y156"/>
    <mergeCell ref="Z156:AD156"/>
    <mergeCell ref="AE156:AI156"/>
    <mergeCell ref="AJ156:AN156"/>
    <mergeCell ref="AO156:AS156"/>
    <mergeCell ref="BN157:BR157"/>
    <mergeCell ref="A158:T158"/>
    <mergeCell ref="U158:Y158"/>
    <mergeCell ref="Z158:AD158"/>
    <mergeCell ref="AE158:AI158"/>
    <mergeCell ref="AJ158:AN158"/>
    <mergeCell ref="AO158:AS158"/>
    <mergeCell ref="AT158:AX158"/>
    <mergeCell ref="AY158:BC158"/>
    <mergeCell ref="BD158:BH158"/>
    <mergeCell ref="AF173:AH173"/>
    <mergeCell ref="BJ171:BL172"/>
    <mergeCell ref="W172:Y172"/>
    <mergeCell ref="Z172:AB172"/>
    <mergeCell ref="AC172:AE172"/>
    <mergeCell ref="AF172:AH172"/>
    <mergeCell ref="AI172:AK172"/>
    <mergeCell ref="AL172:AN172"/>
    <mergeCell ref="AO172:AQ172"/>
    <mergeCell ref="AR172:AT172"/>
    <mergeCell ref="BG170:BL170"/>
    <mergeCell ref="W171:AB171"/>
    <mergeCell ref="AC171:AH171"/>
    <mergeCell ref="AI171:AN171"/>
    <mergeCell ref="AO171:AT171"/>
    <mergeCell ref="AU171:AW172"/>
    <mergeCell ref="AX171:AZ172"/>
    <mergeCell ref="BA171:BC172"/>
    <mergeCell ref="BD171:BF172"/>
    <mergeCell ref="BG171:BI172"/>
    <mergeCell ref="D175:V175"/>
    <mergeCell ref="W175:Y175"/>
    <mergeCell ref="Z175:AB175"/>
    <mergeCell ref="AC175:AE175"/>
    <mergeCell ref="AF175:AH175"/>
    <mergeCell ref="AI174:AK174"/>
    <mergeCell ref="AL174:AN174"/>
    <mergeCell ref="AO174:AQ174"/>
    <mergeCell ref="AR174:AT174"/>
    <mergeCell ref="AU174:AW174"/>
    <mergeCell ref="AX174:AZ174"/>
    <mergeCell ref="BA173:BC173"/>
    <mergeCell ref="BD173:BF173"/>
    <mergeCell ref="BG173:BI173"/>
    <mergeCell ref="BJ173:BL173"/>
    <mergeCell ref="A174:C174"/>
    <mergeCell ref="D174:V174"/>
    <mergeCell ref="W174:Y174"/>
    <mergeCell ref="Z174:AB174"/>
    <mergeCell ref="AC174:AE174"/>
    <mergeCell ref="AF174:AH174"/>
    <mergeCell ref="AI173:AK173"/>
    <mergeCell ref="AL173:AN173"/>
    <mergeCell ref="AO173:AQ173"/>
    <mergeCell ref="AR173:AT173"/>
    <mergeCell ref="AU173:AW173"/>
    <mergeCell ref="AX173:AZ173"/>
    <mergeCell ref="A173:C173"/>
    <mergeCell ref="D173:V173"/>
    <mergeCell ref="W173:Y173"/>
    <mergeCell ref="Z173:AB173"/>
    <mergeCell ref="AC173:AE173"/>
    <mergeCell ref="AP186:AT186"/>
    <mergeCell ref="AU186:AY186"/>
    <mergeCell ref="AZ186:BD186"/>
    <mergeCell ref="BE186:BI186"/>
    <mergeCell ref="BJ186:BN186"/>
    <mergeCell ref="BO186:BS186"/>
    <mergeCell ref="A184:BS184"/>
    <mergeCell ref="A185:F186"/>
    <mergeCell ref="G185:S186"/>
    <mergeCell ref="T185:Z186"/>
    <mergeCell ref="AA185:AO185"/>
    <mergeCell ref="AP185:BD185"/>
    <mergeCell ref="BE185:BS185"/>
    <mergeCell ref="AA186:AE186"/>
    <mergeCell ref="AF186:AJ186"/>
    <mergeCell ref="AK186:AO186"/>
    <mergeCell ref="BA175:BC175"/>
    <mergeCell ref="BD175:BF175"/>
    <mergeCell ref="BG175:BI175"/>
    <mergeCell ref="BJ175:BL175"/>
    <mergeCell ref="A182:BL182"/>
    <mergeCell ref="A183:BS183"/>
    <mergeCell ref="AF176:AH176"/>
    <mergeCell ref="AI176:AK176"/>
    <mergeCell ref="AL176:AN176"/>
    <mergeCell ref="AO176:AQ176"/>
    <mergeCell ref="AI175:AK175"/>
    <mergeCell ref="AL175:AN175"/>
    <mergeCell ref="AO175:AQ175"/>
    <mergeCell ref="AR175:AT175"/>
    <mergeCell ref="AU175:AW175"/>
    <mergeCell ref="AX175:AZ175"/>
    <mergeCell ref="AP188:AT188"/>
    <mergeCell ref="AU188:AY188"/>
    <mergeCell ref="AZ188:BD188"/>
    <mergeCell ref="BE188:BI188"/>
    <mergeCell ref="BJ188:BN188"/>
    <mergeCell ref="BO188:BS188"/>
    <mergeCell ref="A188:F188"/>
    <mergeCell ref="G188:S188"/>
    <mergeCell ref="T188:Z188"/>
    <mergeCell ref="AA188:AE188"/>
    <mergeCell ref="AF188:AJ188"/>
    <mergeCell ref="AK188:AO188"/>
    <mergeCell ref="AP187:AT187"/>
    <mergeCell ref="AU187:AY187"/>
    <mergeCell ref="AZ187:BD187"/>
    <mergeCell ref="BE187:BI187"/>
    <mergeCell ref="BJ187:BN187"/>
    <mergeCell ref="BO187:BS187"/>
    <mergeCell ref="A187:F187"/>
    <mergeCell ref="G187:S187"/>
    <mergeCell ref="T187:Z187"/>
    <mergeCell ref="AA187:AE187"/>
    <mergeCell ref="AF187:AJ187"/>
    <mergeCell ref="AK187:AO187"/>
    <mergeCell ref="A191:BL191"/>
    <mergeCell ref="A192:BD192"/>
    <mergeCell ref="A193:F194"/>
    <mergeCell ref="G193:S194"/>
    <mergeCell ref="T193:Z194"/>
    <mergeCell ref="AA193:AO193"/>
    <mergeCell ref="AP193:BD193"/>
    <mergeCell ref="AA194:AE194"/>
    <mergeCell ref="AF194:AJ194"/>
    <mergeCell ref="AK194:AO194"/>
    <mergeCell ref="AP189:AT189"/>
    <mergeCell ref="AU189:AY189"/>
    <mergeCell ref="AZ189:BD189"/>
    <mergeCell ref="BE189:BI189"/>
    <mergeCell ref="BJ189:BN189"/>
    <mergeCell ref="BO189:BS189"/>
    <mergeCell ref="A189:F189"/>
    <mergeCell ref="G189:S189"/>
    <mergeCell ref="T189:Z189"/>
    <mergeCell ref="AA189:AE189"/>
    <mergeCell ref="AF189:AJ189"/>
    <mergeCell ref="AK189:AO189"/>
    <mergeCell ref="AU195:AY195"/>
    <mergeCell ref="AZ195:BD195"/>
    <mergeCell ref="A196:F196"/>
    <mergeCell ref="G196:S196"/>
    <mergeCell ref="T196:Z196"/>
    <mergeCell ref="AA196:AE196"/>
    <mergeCell ref="AF196:AJ196"/>
    <mergeCell ref="AK196:AO196"/>
    <mergeCell ref="AP196:AT196"/>
    <mergeCell ref="AU196:AY196"/>
    <mergeCell ref="AP194:AT194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200:BL200"/>
    <mergeCell ref="A201:BM201"/>
    <mergeCell ref="A202:M203"/>
    <mergeCell ref="N202:U203"/>
    <mergeCell ref="V202:Z203"/>
    <mergeCell ref="AA202:AI202"/>
    <mergeCell ref="AJ202:AR202"/>
    <mergeCell ref="AS202:BA202"/>
    <mergeCell ref="BB202:BJ202"/>
    <mergeCell ref="BK202:BS202"/>
    <mergeCell ref="AZ196:BD196"/>
    <mergeCell ref="A197:F197"/>
    <mergeCell ref="G197:S197"/>
    <mergeCell ref="T197:Z197"/>
    <mergeCell ref="AA197:AE197"/>
    <mergeCell ref="AF197:AJ197"/>
    <mergeCell ref="AK197:AO197"/>
    <mergeCell ref="AP197:AT197"/>
    <mergeCell ref="AU197:AY197"/>
    <mergeCell ref="AZ197:BD197"/>
    <mergeCell ref="BP204:BS204"/>
    <mergeCell ref="A205:M205"/>
    <mergeCell ref="N205:U205"/>
    <mergeCell ref="V205:Z205"/>
    <mergeCell ref="AA205:AE205"/>
    <mergeCell ref="AF205:AI205"/>
    <mergeCell ref="AJ205:AN205"/>
    <mergeCell ref="AO205:AR205"/>
    <mergeCell ref="AS205:AW205"/>
    <mergeCell ref="AX205:BA205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AA203:AE203"/>
    <mergeCell ref="AF203:AI203"/>
    <mergeCell ref="AJ203:AN203"/>
    <mergeCell ref="AO203:AR203"/>
    <mergeCell ref="AS203:AW203"/>
    <mergeCell ref="AX203:BA203"/>
    <mergeCell ref="BP206:BS206"/>
    <mergeCell ref="A209:BL209"/>
    <mergeCell ref="A210:BL210"/>
    <mergeCell ref="A213:BL213"/>
    <mergeCell ref="A214:BL214"/>
    <mergeCell ref="A215:BL215"/>
    <mergeCell ref="AO206:AR206"/>
    <mergeCell ref="AS206:AW206"/>
    <mergeCell ref="AX206:BA206"/>
    <mergeCell ref="BB206:BF206"/>
    <mergeCell ref="BG206:BJ206"/>
    <mergeCell ref="BK206:BO206"/>
    <mergeCell ref="BB205:BF205"/>
    <mergeCell ref="BG205:BJ205"/>
    <mergeCell ref="BK205:BO205"/>
    <mergeCell ref="BP205:BS205"/>
    <mergeCell ref="A206:M206"/>
    <mergeCell ref="N206:U206"/>
    <mergeCell ref="V206:Z206"/>
    <mergeCell ref="AA206:AE206"/>
    <mergeCell ref="AF206:AI206"/>
    <mergeCell ref="AJ206:AN206"/>
    <mergeCell ref="AK218:AP218"/>
    <mergeCell ref="AQ218:AV218"/>
    <mergeCell ref="AW218:BA218"/>
    <mergeCell ref="BB218:BF218"/>
    <mergeCell ref="BG218:BL218"/>
    <mergeCell ref="A219:F219"/>
    <mergeCell ref="G219:S219"/>
    <mergeCell ref="T219:Y219"/>
    <mergeCell ref="Z219:AD219"/>
    <mergeCell ref="AE219:AJ219"/>
    <mergeCell ref="AQ216:AV217"/>
    <mergeCell ref="AW216:BF216"/>
    <mergeCell ref="BG216:BL217"/>
    <mergeCell ref="AW217:BA217"/>
    <mergeCell ref="BB217:BF217"/>
    <mergeCell ref="A218:F218"/>
    <mergeCell ref="G218:S218"/>
    <mergeCell ref="T218:Y218"/>
    <mergeCell ref="Z218:AD218"/>
    <mergeCell ref="AE218:AJ218"/>
    <mergeCell ref="A216:F217"/>
    <mergeCell ref="G216:S217"/>
    <mergeCell ref="T216:Y217"/>
    <mergeCell ref="Z216:AD217"/>
    <mergeCell ref="AE216:AJ217"/>
    <mergeCell ref="AK216:AP217"/>
    <mergeCell ref="AK220:AP220"/>
    <mergeCell ref="AQ220:AV220"/>
    <mergeCell ref="AW220:BA220"/>
    <mergeCell ref="BB220:BF220"/>
    <mergeCell ref="BG220:BL220"/>
    <mergeCell ref="A231:BL231"/>
    <mergeCell ref="BG221:BL221"/>
    <mergeCell ref="A222:F222"/>
    <mergeCell ref="G222:S222"/>
    <mergeCell ref="T222:Y222"/>
    <mergeCell ref="AK219:AP219"/>
    <mergeCell ref="AQ219:AV219"/>
    <mergeCell ref="AW219:BA219"/>
    <mergeCell ref="BB219:BF219"/>
    <mergeCell ref="BG219:BL219"/>
    <mergeCell ref="A220:F220"/>
    <mergeCell ref="G220:S220"/>
    <mergeCell ref="T220:Y220"/>
    <mergeCell ref="Z220:AD220"/>
    <mergeCell ref="AE220:AJ220"/>
    <mergeCell ref="BG222:BL222"/>
    <mergeCell ref="A223:F223"/>
    <mergeCell ref="G223:S223"/>
    <mergeCell ref="T223:Y223"/>
    <mergeCell ref="Z223:AD223"/>
    <mergeCell ref="AE223:AJ223"/>
    <mergeCell ref="AK223:AP223"/>
    <mergeCell ref="AQ223:AV223"/>
    <mergeCell ref="AW223:BA223"/>
    <mergeCell ref="BB223:BF223"/>
    <mergeCell ref="Z222:AD222"/>
    <mergeCell ref="AE222:AJ222"/>
    <mergeCell ref="AT234:AW235"/>
    <mergeCell ref="AX234:BG234"/>
    <mergeCell ref="BH234:BL235"/>
    <mergeCell ref="Z235:AD235"/>
    <mergeCell ref="AE235:AI235"/>
    <mergeCell ref="AX235:BB235"/>
    <mergeCell ref="BC235:BG235"/>
    <mergeCell ref="A232:BL232"/>
    <mergeCell ref="A233:F235"/>
    <mergeCell ref="G233:P235"/>
    <mergeCell ref="Q233:AN233"/>
    <mergeCell ref="AO233:BL233"/>
    <mergeCell ref="Q234:U235"/>
    <mergeCell ref="V234:Y235"/>
    <mergeCell ref="Z234:AI234"/>
    <mergeCell ref="AJ234:AN235"/>
    <mergeCell ref="AO234:AS235"/>
    <mergeCell ref="AJ237:AN237"/>
    <mergeCell ref="AO237:AS237"/>
    <mergeCell ref="AT237:AW237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J236:AN236"/>
    <mergeCell ref="AO236:AS236"/>
    <mergeCell ref="AT236:AW236"/>
    <mergeCell ref="AX236:BB236"/>
    <mergeCell ref="BC236:BG236"/>
    <mergeCell ref="BH236:BL236"/>
    <mergeCell ref="A236:F236"/>
    <mergeCell ref="G236:P236"/>
    <mergeCell ref="Q236:U236"/>
    <mergeCell ref="V236:Y236"/>
    <mergeCell ref="Z236:AD236"/>
    <mergeCell ref="AE236:AI236"/>
    <mergeCell ref="AJ238:AN238"/>
    <mergeCell ref="AO238:AS238"/>
    <mergeCell ref="AT238:AW238"/>
    <mergeCell ref="AX238:BB238"/>
    <mergeCell ref="BC238:BG238"/>
    <mergeCell ref="BH238:BL238"/>
    <mergeCell ref="A238:F238"/>
    <mergeCell ref="G238:P238"/>
    <mergeCell ref="Q238:U238"/>
    <mergeCell ref="V238:Y238"/>
    <mergeCell ref="Z238:AD238"/>
    <mergeCell ref="AE238:AI238"/>
    <mergeCell ref="AO240:AS240"/>
    <mergeCell ref="AT240:AW240"/>
    <mergeCell ref="AX240:BB240"/>
    <mergeCell ref="BC240:BG240"/>
    <mergeCell ref="BH240:BL240"/>
    <mergeCell ref="A271:BL271"/>
    <mergeCell ref="A272:BL272"/>
    <mergeCell ref="AK257:AP257"/>
    <mergeCell ref="AQ257:AV257"/>
    <mergeCell ref="AW257:BD257"/>
    <mergeCell ref="BE257:BL257"/>
    <mergeCell ref="AQ255:AV255"/>
    <mergeCell ref="AW255:BD255"/>
    <mergeCell ref="BE255:BL255"/>
    <mergeCell ref="A256:F256"/>
    <mergeCell ref="G256:S256"/>
    <mergeCell ref="T256:Y256"/>
    <mergeCell ref="Z256:AD256"/>
    <mergeCell ref="AE256:AJ256"/>
    <mergeCell ref="AK256:AP256"/>
    <mergeCell ref="AQ256:AV256"/>
    <mergeCell ref="A255:F255"/>
    <mergeCell ref="G255:S255"/>
    <mergeCell ref="T255:Y255"/>
    <mergeCell ref="Z255:AD255"/>
    <mergeCell ref="AE255:AJ255"/>
    <mergeCell ref="AK255:AP255"/>
    <mergeCell ref="A257:F257"/>
    <mergeCell ref="G257:S257"/>
    <mergeCell ref="T257:Y257"/>
    <mergeCell ref="Z257:AD257"/>
    <mergeCell ref="AE257:AJ257"/>
    <mergeCell ref="AE258:AJ258"/>
    <mergeCell ref="AK258:AP258"/>
    <mergeCell ref="AQ262:AV262"/>
    <mergeCell ref="AW262:BD262"/>
    <mergeCell ref="BE262:BL262"/>
    <mergeCell ref="A280:AA280"/>
    <mergeCell ref="AH280:AP280"/>
    <mergeCell ref="AU280:BF280"/>
    <mergeCell ref="AH281:AP281"/>
    <mergeCell ref="AU281:BF281"/>
    <mergeCell ref="A31:D31"/>
    <mergeCell ref="E31:T31"/>
    <mergeCell ref="U31:Y31"/>
    <mergeCell ref="Z31:AD31"/>
    <mergeCell ref="AE31:AH31"/>
    <mergeCell ref="A273:BL273"/>
    <mergeCell ref="A277:AA277"/>
    <mergeCell ref="AH277:AP277"/>
    <mergeCell ref="AU277:BF277"/>
    <mergeCell ref="AH278:AP278"/>
    <mergeCell ref="AU278:BF278"/>
    <mergeCell ref="AW256:BD256"/>
    <mergeCell ref="BE256:BL256"/>
    <mergeCell ref="A267:BL267"/>
    <mergeCell ref="A268:BL268"/>
    <mergeCell ref="BL53:BP53"/>
    <mergeCell ref="BB55:BF55"/>
    <mergeCell ref="BG55:BK55"/>
    <mergeCell ref="BL55:BP55"/>
    <mergeCell ref="BL59:BP59"/>
    <mergeCell ref="A78:D78"/>
    <mergeCell ref="E78:W78"/>
    <mergeCell ref="X78:AB78"/>
    <mergeCell ref="AC78:AG78"/>
    <mergeCell ref="AH78:AL78"/>
    <mergeCell ref="AM78:AQ78"/>
    <mergeCell ref="AR78:AV78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Q55:BT55"/>
    <mergeCell ref="BU55:BY55"/>
    <mergeCell ref="A56:D56"/>
    <mergeCell ref="E56:T56"/>
    <mergeCell ref="U56:Y56"/>
    <mergeCell ref="Z56:AD56"/>
    <mergeCell ref="AE56:AH56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G81:BK81"/>
    <mergeCell ref="A82:D82"/>
    <mergeCell ref="E82:W82"/>
    <mergeCell ref="X82:AB82"/>
    <mergeCell ref="AC82:AG82"/>
    <mergeCell ref="AH82:AL82"/>
    <mergeCell ref="AM82:AQ82"/>
    <mergeCell ref="AR82:AV82"/>
    <mergeCell ref="AW82:BA82"/>
    <mergeCell ref="BB82:BF82"/>
    <mergeCell ref="BG79:BK79"/>
    <mergeCell ref="A80:D80"/>
    <mergeCell ref="E80:W80"/>
    <mergeCell ref="X80:AB80"/>
    <mergeCell ref="AC80:AG80"/>
    <mergeCell ref="AH80:AL80"/>
    <mergeCell ref="AM80:AQ80"/>
    <mergeCell ref="AR80:AV80"/>
    <mergeCell ref="AW80:BA80"/>
    <mergeCell ref="BB80:BF80"/>
    <mergeCell ref="AC79:AG79"/>
    <mergeCell ref="AH79:AL79"/>
    <mergeCell ref="AM79:AQ79"/>
    <mergeCell ref="AR79:AV79"/>
    <mergeCell ref="AW79:BA79"/>
    <mergeCell ref="BB79:BF79"/>
    <mergeCell ref="BG82:BK8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Q107:BT107"/>
    <mergeCell ref="BU107:BY107"/>
    <mergeCell ref="A107:C107"/>
    <mergeCell ref="D107:T107"/>
    <mergeCell ref="U107:Y107"/>
    <mergeCell ref="Z107:AD107"/>
    <mergeCell ref="AE107:AH107"/>
    <mergeCell ref="AI107:AM107"/>
    <mergeCell ref="AN107:AR107"/>
    <mergeCell ref="AS107:AW107"/>
    <mergeCell ref="AX107:BA107"/>
    <mergeCell ref="BG88:BK88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Q106:BT106"/>
    <mergeCell ref="BU106:BY106"/>
    <mergeCell ref="AX105:BA105"/>
    <mergeCell ref="BB105:BF105"/>
    <mergeCell ref="BG105:BK105"/>
    <mergeCell ref="BL105:BP105"/>
    <mergeCell ref="BQ105:BT105"/>
    <mergeCell ref="BU105:BY105"/>
    <mergeCell ref="BQ104:BT104"/>
    <mergeCell ref="BU104:BY104"/>
    <mergeCell ref="AU126:AY126"/>
    <mergeCell ref="AZ126:BD126"/>
    <mergeCell ref="BE126:BI126"/>
    <mergeCell ref="BJ126:BN126"/>
    <mergeCell ref="BO126:BS126"/>
    <mergeCell ref="BT126:BX126"/>
    <mergeCell ref="A126:C126"/>
    <mergeCell ref="D126:P126"/>
    <mergeCell ref="Q126:U126"/>
    <mergeCell ref="V126:AE126"/>
    <mergeCell ref="AF126:AJ126"/>
    <mergeCell ref="AK126:AO126"/>
    <mergeCell ref="AP126:AT126"/>
    <mergeCell ref="A116:C116"/>
    <mergeCell ref="D116:T116"/>
    <mergeCell ref="U116:Y116"/>
    <mergeCell ref="Z116:AD116"/>
    <mergeCell ref="AE116:AI116"/>
    <mergeCell ref="AJ116:AN116"/>
    <mergeCell ref="AO116:AS116"/>
    <mergeCell ref="BT125:BX125"/>
    <mergeCell ref="BT124:BX124"/>
    <mergeCell ref="BT123:BX123"/>
    <mergeCell ref="AP123:AT123"/>
    <mergeCell ref="AU123:AY123"/>
    <mergeCell ref="AZ123:BD123"/>
    <mergeCell ref="BE123:BI123"/>
    <mergeCell ref="BJ123:BN123"/>
    <mergeCell ref="BO123:BS123"/>
    <mergeCell ref="A123:C123"/>
    <mergeCell ref="D123:P123"/>
    <mergeCell ref="Q123:U123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A141:C141"/>
    <mergeCell ref="D141:P141"/>
    <mergeCell ref="Q141:U141"/>
    <mergeCell ref="V141:AE141"/>
    <mergeCell ref="AF141:AJ141"/>
    <mergeCell ref="AK141:AO141"/>
    <mergeCell ref="BT133:BX133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P140:AT140"/>
    <mergeCell ref="AU140:AY140"/>
    <mergeCell ref="AZ140:BD140"/>
    <mergeCell ref="BE140:BI140"/>
    <mergeCell ref="AP137:AT137"/>
    <mergeCell ref="AU137:AY137"/>
    <mergeCell ref="AZ137:BD137"/>
    <mergeCell ref="BE137:BI137"/>
    <mergeCell ref="A135:BL13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142:C142"/>
    <mergeCell ref="D142:P142"/>
    <mergeCell ref="Q142:U142"/>
    <mergeCell ref="V142:AE142"/>
    <mergeCell ref="AF142:AJ142"/>
    <mergeCell ref="AK142:AO142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157:T157"/>
    <mergeCell ref="U157:Y157"/>
    <mergeCell ref="Z157:AD157"/>
    <mergeCell ref="AE157:AI157"/>
    <mergeCell ref="AJ157:AN157"/>
    <mergeCell ref="AO157:AS157"/>
    <mergeCell ref="AP148:AT148"/>
    <mergeCell ref="AU148:AY148"/>
    <mergeCell ref="AZ148:BD148"/>
    <mergeCell ref="BE148:BI148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BD159:BH159"/>
    <mergeCell ref="BI159:BM159"/>
    <mergeCell ref="BN159:BR159"/>
    <mergeCell ref="A160:T160"/>
    <mergeCell ref="U160:Y160"/>
    <mergeCell ref="Z160:AD160"/>
    <mergeCell ref="AE160:AI160"/>
    <mergeCell ref="AJ160:AN160"/>
    <mergeCell ref="AO160:AS160"/>
    <mergeCell ref="AT160:AX160"/>
    <mergeCell ref="BI158:BM158"/>
    <mergeCell ref="BN158:BR158"/>
    <mergeCell ref="A159:T159"/>
    <mergeCell ref="U159:Y159"/>
    <mergeCell ref="Z159:AD159"/>
    <mergeCell ref="AE159:AI159"/>
    <mergeCell ref="AJ159:AN159"/>
    <mergeCell ref="AO159:AS159"/>
    <mergeCell ref="AT159:AX159"/>
    <mergeCell ref="AY159:BC159"/>
    <mergeCell ref="AO162:AS162"/>
    <mergeCell ref="AT162:AX162"/>
    <mergeCell ref="AY162:BC162"/>
    <mergeCell ref="BD162:BH162"/>
    <mergeCell ref="BI162:BM162"/>
    <mergeCell ref="BN162:BR162"/>
    <mergeCell ref="AT161:AX161"/>
    <mergeCell ref="AY161:BC161"/>
    <mergeCell ref="BD161:BH161"/>
    <mergeCell ref="BI161:BM161"/>
    <mergeCell ref="BN161:BR161"/>
    <mergeCell ref="A162:T162"/>
    <mergeCell ref="U162:Y162"/>
    <mergeCell ref="Z162:AD162"/>
    <mergeCell ref="AE162:AI162"/>
    <mergeCell ref="AJ162:AN162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O161:AS161"/>
    <mergeCell ref="AO164:AS164"/>
    <mergeCell ref="AT164:AX164"/>
    <mergeCell ref="AY164:BC164"/>
    <mergeCell ref="BD164:BH164"/>
    <mergeCell ref="BI164:BM164"/>
    <mergeCell ref="BN164:BR164"/>
    <mergeCell ref="AT163:AX163"/>
    <mergeCell ref="AY163:BC163"/>
    <mergeCell ref="BD163:BH163"/>
    <mergeCell ref="BI163:BM163"/>
    <mergeCell ref="BN163:BR163"/>
    <mergeCell ref="A164:T164"/>
    <mergeCell ref="U164:Y164"/>
    <mergeCell ref="Z164:AD164"/>
    <mergeCell ref="AE164:AI164"/>
    <mergeCell ref="AJ164:AN164"/>
    <mergeCell ref="A163:T163"/>
    <mergeCell ref="U163:Y163"/>
    <mergeCell ref="Z163:AD163"/>
    <mergeCell ref="AE163:AI163"/>
    <mergeCell ref="AJ163:AN163"/>
    <mergeCell ref="AO163:AS163"/>
    <mergeCell ref="A176:C176"/>
    <mergeCell ref="D176:V176"/>
    <mergeCell ref="W176:Y176"/>
    <mergeCell ref="Z176:AB176"/>
    <mergeCell ref="AC176:AE176"/>
    <mergeCell ref="AO166:AS166"/>
    <mergeCell ref="AT166:AX166"/>
    <mergeCell ref="AY166:BC166"/>
    <mergeCell ref="BD166:BH166"/>
    <mergeCell ref="BI166:BM166"/>
    <mergeCell ref="BN166:BR166"/>
    <mergeCell ref="AT165:AX165"/>
    <mergeCell ref="AY165:BC165"/>
    <mergeCell ref="BD165:BH165"/>
    <mergeCell ref="BI165:BM165"/>
    <mergeCell ref="BN165:BR165"/>
    <mergeCell ref="A166:T166"/>
    <mergeCell ref="U166:Y166"/>
    <mergeCell ref="Z166:AD166"/>
    <mergeCell ref="AE166:AI166"/>
    <mergeCell ref="AJ166:AN166"/>
    <mergeCell ref="A165:T165"/>
    <mergeCell ref="U165:Y165"/>
    <mergeCell ref="Z165:AD165"/>
    <mergeCell ref="AE165:AI165"/>
    <mergeCell ref="AJ165:AN165"/>
    <mergeCell ref="AO165:AS165"/>
    <mergeCell ref="BA174:BC174"/>
    <mergeCell ref="BD174:BF174"/>
    <mergeCell ref="BG174:BI174"/>
    <mergeCell ref="BJ174:BL174"/>
    <mergeCell ref="A175:C175"/>
    <mergeCell ref="BJ177:BL177"/>
    <mergeCell ref="A178:C178"/>
    <mergeCell ref="D178:V178"/>
    <mergeCell ref="W178:Y178"/>
    <mergeCell ref="Z178:AB178"/>
    <mergeCell ref="AC178:AE178"/>
    <mergeCell ref="AF178:AH178"/>
    <mergeCell ref="AI178:AK178"/>
    <mergeCell ref="AL178:AN178"/>
    <mergeCell ref="AO178:AQ178"/>
    <mergeCell ref="AR177:AT177"/>
    <mergeCell ref="AU177:AW177"/>
    <mergeCell ref="AX177:AZ177"/>
    <mergeCell ref="BA177:BC177"/>
    <mergeCell ref="BD177:BF177"/>
    <mergeCell ref="BG177:BI177"/>
    <mergeCell ref="BJ176:BL176"/>
    <mergeCell ref="A177:C177"/>
    <mergeCell ref="D177:V177"/>
    <mergeCell ref="W177:Y177"/>
    <mergeCell ref="Z177:AB177"/>
    <mergeCell ref="AC177:AE177"/>
    <mergeCell ref="AF177:AH177"/>
    <mergeCell ref="AI177:AK177"/>
    <mergeCell ref="AL177:AN177"/>
    <mergeCell ref="AO177:AQ177"/>
    <mergeCell ref="AR176:AT176"/>
    <mergeCell ref="AU176:AW176"/>
    <mergeCell ref="AX176:AZ176"/>
    <mergeCell ref="BA176:BC176"/>
    <mergeCell ref="BD176:BF176"/>
    <mergeCell ref="BG176:BI176"/>
    <mergeCell ref="BJ179:BL179"/>
    <mergeCell ref="AR179:AT179"/>
    <mergeCell ref="AU179:AW179"/>
    <mergeCell ref="AX179:AZ179"/>
    <mergeCell ref="BA179:BC179"/>
    <mergeCell ref="BD179:BF179"/>
    <mergeCell ref="BG179:BI179"/>
    <mergeCell ref="BJ178:BL178"/>
    <mergeCell ref="A179:C179"/>
    <mergeCell ref="D179:V179"/>
    <mergeCell ref="W179:Y179"/>
    <mergeCell ref="Z179:AB179"/>
    <mergeCell ref="AC179:AE179"/>
    <mergeCell ref="AF179:AH179"/>
    <mergeCell ref="AI179:AK179"/>
    <mergeCell ref="AL179:AN179"/>
    <mergeCell ref="AO179:AQ179"/>
    <mergeCell ref="AR178:AT178"/>
    <mergeCell ref="AU178:AW178"/>
    <mergeCell ref="AX178:AZ178"/>
    <mergeCell ref="BA178:BC178"/>
    <mergeCell ref="BD178:BF178"/>
    <mergeCell ref="BG178:BI178"/>
    <mergeCell ref="AK222:AP222"/>
    <mergeCell ref="AQ222:AV222"/>
    <mergeCell ref="AW222:BA222"/>
    <mergeCell ref="BB222:BF222"/>
    <mergeCell ref="A221:F221"/>
    <mergeCell ref="G221:S221"/>
    <mergeCell ref="T221:Y221"/>
    <mergeCell ref="Z221:AD221"/>
    <mergeCell ref="AE221:AJ221"/>
    <mergeCell ref="AK221:AP221"/>
    <mergeCell ref="AQ221:AV221"/>
    <mergeCell ref="AW221:BA221"/>
    <mergeCell ref="BB221:BF221"/>
    <mergeCell ref="BG224:BL224"/>
    <mergeCell ref="A225:F225"/>
    <mergeCell ref="G225:S225"/>
    <mergeCell ref="T225:Y225"/>
    <mergeCell ref="Z225:AD225"/>
    <mergeCell ref="AE225:AJ225"/>
    <mergeCell ref="AK225:AP225"/>
    <mergeCell ref="AQ225:AV225"/>
    <mergeCell ref="AW225:BA225"/>
    <mergeCell ref="BB225:BF225"/>
    <mergeCell ref="BG223:BL223"/>
    <mergeCell ref="A224:F224"/>
    <mergeCell ref="G224:S224"/>
    <mergeCell ref="T224:Y224"/>
    <mergeCell ref="Z224:AD224"/>
    <mergeCell ref="AE224:AJ224"/>
    <mergeCell ref="AK224:AP224"/>
    <mergeCell ref="AQ224:AV224"/>
    <mergeCell ref="AW224:BA224"/>
    <mergeCell ref="BB224:BF224"/>
    <mergeCell ref="BG226:BL226"/>
    <mergeCell ref="A227:F227"/>
    <mergeCell ref="G227:S227"/>
    <mergeCell ref="T227:Y227"/>
    <mergeCell ref="Z227:AD227"/>
    <mergeCell ref="AE227:AJ227"/>
    <mergeCell ref="AK227:AP227"/>
    <mergeCell ref="AQ227:AV227"/>
    <mergeCell ref="AW227:BA227"/>
    <mergeCell ref="BB227:BF227"/>
    <mergeCell ref="BG225:BL225"/>
    <mergeCell ref="A226:F226"/>
    <mergeCell ref="G226:S226"/>
    <mergeCell ref="T226:Y226"/>
    <mergeCell ref="Z226:AD226"/>
    <mergeCell ref="AE226:AJ226"/>
    <mergeCell ref="AK226:AP226"/>
    <mergeCell ref="AQ226:AV226"/>
    <mergeCell ref="AW226:BA226"/>
    <mergeCell ref="BB226:BF226"/>
    <mergeCell ref="BG229:BL229"/>
    <mergeCell ref="BG228:BL228"/>
    <mergeCell ref="A229:F229"/>
    <mergeCell ref="G229:S229"/>
    <mergeCell ref="T229:Y229"/>
    <mergeCell ref="Z229:AD229"/>
    <mergeCell ref="AE229:AJ229"/>
    <mergeCell ref="AK229:AP229"/>
    <mergeCell ref="AQ229:AV229"/>
    <mergeCell ref="AW229:BA229"/>
    <mergeCell ref="BB229:BF229"/>
    <mergeCell ref="BG227:BL227"/>
    <mergeCell ref="A228:F228"/>
    <mergeCell ref="G228:S228"/>
    <mergeCell ref="T228:Y228"/>
    <mergeCell ref="Z228:AD228"/>
    <mergeCell ref="AE228:AJ228"/>
    <mergeCell ref="AK228:AP228"/>
    <mergeCell ref="AQ228:AV228"/>
    <mergeCell ref="AW228:BA228"/>
    <mergeCell ref="BB228:BF228"/>
    <mergeCell ref="AX239:BB239"/>
    <mergeCell ref="BC239:BG239"/>
    <mergeCell ref="BH239:BL239"/>
    <mergeCell ref="A240:F240"/>
    <mergeCell ref="G240:P240"/>
    <mergeCell ref="Q240:U240"/>
    <mergeCell ref="V240:Y240"/>
    <mergeCell ref="Z240:AD240"/>
    <mergeCell ref="AE240:AI240"/>
    <mergeCell ref="AJ240:AN240"/>
    <mergeCell ref="A239:F239"/>
    <mergeCell ref="G239:P239"/>
    <mergeCell ref="Q239:U239"/>
    <mergeCell ref="V239:Y239"/>
    <mergeCell ref="Z239:AD239"/>
    <mergeCell ref="AE239:AI239"/>
    <mergeCell ref="AJ239:AN239"/>
    <mergeCell ref="AO239:AS239"/>
    <mergeCell ref="AT239:AW239"/>
    <mergeCell ref="BH241:BL241"/>
    <mergeCell ref="A242:F242"/>
    <mergeCell ref="G242:P242"/>
    <mergeCell ref="Q242:U242"/>
    <mergeCell ref="V242:Y242"/>
    <mergeCell ref="Z242:AD242"/>
    <mergeCell ref="AE242:AI242"/>
    <mergeCell ref="AJ242:AN242"/>
    <mergeCell ref="AO242:AS242"/>
    <mergeCell ref="AT242:AW242"/>
    <mergeCell ref="AE241:AI241"/>
    <mergeCell ref="AJ241:AN241"/>
    <mergeCell ref="AO241:AS241"/>
    <mergeCell ref="AT241:AW241"/>
    <mergeCell ref="AX241:BB241"/>
    <mergeCell ref="BC241:BG241"/>
    <mergeCell ref="V241:Y241"/>
    <mergeCell ref="Z241:AD241"/>
    <mergeCell ref="A241:F241"/>
    <mergeCell ref="G241:P241"/>
    <mergeCell ref="Q241:U241"/>
    <mergeCell ref="AO243:AS243"/>
    <mergeCell ref="AT243:AW243"/>
    <mergeCell ref="AX243:BB243"/>
    <mergeCell ref="BC243:BG243"/>
    <mergeCell ref="BH243:BL243"/>
    <mergeCell ref="A244:F244"/>
    <mergeCell ref="G244:P244"/>
    <mergeCell ref="Q244:U244"/>
    <mergeCell ref="V244:Y244"/>
    <mergeCell ref="Z244:AD244"/>
    <mergeCell ref="AX242:BB242"/>
    <mergeCell ref="BC242:BG242"/>
    <mergeCell ref="BH242:BL242"/>
    <mergeCell ref="A243:F243"/>
    <mergeCell ref="G243:P243"/>
    <mergeCell ref="Q243:U243"/>
    <mergeCell ref="V243:Y243"/>
    <mergeCell ref="Z243:AD243"/>
    <mergeCell ref="AE243:AI243"/>
    <mergeCell ref="AJ243:AN243"/>
    <mergeCell ref="AX245:BB245"/>
    <mergeCell ref="BC245:BG245"/>
    <mergeCell ref="BH245:BL245"/>
    <mergeCell ref="A246:F246"/>
    <mergeCell ref="G246:P246"/>
    <mergeCell ref="Q246:U246"/>
    <mergeCell ref="V246:Y246"/>
    <mergeCell ref="Z246:AD246"/>
    <mergeCell ref="AE246:AI246"/>
    <mergeCell ref="AJ246:AN246"/>
    <mergeCell ref="BH244:BL244"/>
    <mergeCell ref="A245:F245"/>
    <mergeCell ref="G245:P245"/>
    <mergeCell ref="Q245:U245"/>
    <mergeCell ref="V245:Y245"/>
    <mergeCell ref="Z245:AD245"/>
    <mergeCell ref="AE245:AI245"/>
    <mergeCell ref="AJ245:AN245"/>
    <mergeCell ref="AO245:AS245"/>
    <mergeCell ref="AT245:AW245"/>
    <mergeCell ref="AE244:AI244"/>
    <mergeCell ref="AJ244:AN244"/>
    <mergeCell ref="AO244:AS244"/>
    <mergeCell ref="AT244:AW244"/>
    <mergeCell ref="AX244:BB244"/>
    <mergeCell ref="BC244:BG244"/>
    <mergeCell ref="BH247:BL247"/>
    <mergeCell ref="A248:F248"/>
    <mergeCell ref="G248:P248"/>
    <mergeCell ref="Q248:U248"/>
    <mergeCell ref="V248:Y248"/>
    <mergeCell ref="Z248:AD248"/>
    <mergeCell ref="AE248:AI248"/>
    <mergeCell ref="AJ248:AN248"/>
    <mergeCell ref="AO248:AS248"/>
    <mergeCell ref="AT248:AW248"/>
    <mergeCell ref="AE247:AI247"/>
    <mergeCell ref="AJ247:AN247"/>
    <mergeCell ref="AO247:AS247"/>
    <mergeCell ref="AT247:AW247"/>
    <mergeCell ref="AX247:BB247"/>
    <mergeCell ref="BC247:BG247"/>
    <mergeCell ref="AO246:AS246"/>
    <mergeCell ref="AT246:AW246"/>
    <mergeCell ref="AX246:BB246"/>
    <mergeCell ref="BC246:BG246"/>
    <mergeCell ref="BH246:BL246"/>
    <mergeCell ref="A247:F247"/>
    <mergeCell ref="G247:P247"/>
    <mergeCell ref="Q247:U247"/>
    <mergeCell ref="V247:Y247"/>
    <mergeCell ref="Z247:AD247"/>
    <mergeCell ref="AQ260:AV260"/>
    <mergeCell ref="AW260:BD260"/>
    <mergeCell ref="AQ258:AV258"/>
    <mergeCell ref="AW258:BD258"/>
    <mergeCell ref="BE258:BL258"/>
    <mergeCell ref="A259:F259"/>
    <mergeCell ref="G259:S259"/>
    <mergeCell ref="T259:Y259"/>
    <mergeCell ref="Z259:AD259"/>
    <mergeCell ref="AE259:AJ259"/>
    <mergeCell ref="AK259:AP259"/>
    <mergeCell ref="AQ259:AV259"/>
    <mergeCell ref="A258:F258"/>
    <mergeCell ref="G258:S258"/>
    <mergeCell ref="T258:Y258"/>
    <mergeCell ref="Z258:AD258"/>
    <mergeCell ref="AX248:BB248"/>
    <mergeCell ref="BC248:BG248"/>
    <mergeCell ref="BH248:BL248"/>
    <mergeCell ref="AW254:BD254"/>
    <mergeCell ref="BE254:BL254"/>
    <mergeCell ref="A250:BL250"/>
    <mergeCell ref="A251:BL251"/>
    <mergeCell ref="A252:F253"/>
    <mergeCell ref="G252:S253"/>
    <mergeCell ref="T252:Y253"/>
    <mergeCell ref="Z252:AD253"/>
    <mergeCell ref="AE252:AJ253"/>
    <mergeCell ref="AK252:AP253"/>
    <mergeCell ref="AQ252:AV253"/>
    <mergeCell ref="AW252:BD253"/>
    <mergeCell ref="A262:F262"/>
    <mergeCell ref="G262:S262"/>
    <mergeCell ref="T262:Y262"/>
    <mergeCell ref="Z262:AD262"/>
    <mergeCell ref="AE262:AJ262"/>
    <mergeCell ref="AK262:AP262"/>
    <mergeCell ref="BE260:BL260"/>
    <mergeCell ref="A261:F261"/>
    <mergeCell ref="G261:S261"/>
    <mergeCell ref="T261:Y261"/>
    <mergeCell ref="Z261:AD261"/>
    <mergeCell ref="AE261:AJ261"/>
    <mergeCell ref="AK261:AP261"/>
    <mergeCell ref="AQ261:AV261"/>
    <mergeCell ref="AW261:BD261"/>
    <mergeCell ref="BE261:BL261"/>
    <mergeCell ref="BE252:BL253"/>
    <mergeCell ref="A254:F254"/>
    <mergeCell ref="G254:S254"/>
    <mergeCell ref="T254:Y254"/>
    <mergeCell ref="Z254:AD254"/>
    <mergeCell ref="AE254:AJ254"/>
    <mergeCell ref="AK254:AP254"/>
    <mergeCell ref="AQ254:AV254"/>
    <mergeCell ref="AW259:BD259"/>
    <mergeCell ref="BE259:BL259"/>
    <mergeCell ref="A260:F260"/>
    <mergeCell ref="G260:S260"/>
    <mergeCell ref="T260:Y260"/>
    <mergeCell ref="Z260:AD260"/>
    <mergeCell ref="AE260:AJ260"/>
    <mergeCell ref="AK260:AP260"/>
    <mergeCell ref="BE264:BL264"/>
    <mergeCell ref="A265:F265"/>
    <mergeCell ref="G265:S265"/>
    <mergeCell ref="T265:Y265"/>
    <mergeCell ref="Z265:AD265"/>
    <mergeCell ref="AE265:AJ265"/>
    <mergeCell ref="AK265:AP265"/>
    <mergeCell ref="AQ265:AV265"/>
    <mergeCell ref="AW265:BD265"/>
    <mergeCell ref="BE265:BL265"/>
    <mergeCell ref="AW263:BD263"/>
    <mergeCell ref="BE263:BL263"/>
    <mergeCell ref="A264:F264"/>
    <mergeCell ref="G264:S264"/>
    <mergeCell ref="T264:Y264"/>
    <mergeCell ref="Z264:AD264"/>
    <mergeCell ref="AE264:AJ264"/>
    <mergeCell ref="AK264:AP264"/>
    <mergeCell ref="AQ264:AV264"/>
    <mergeCell ref="AW264:BD264"/>
    <mergeCell ref="A263:F263"/>
    <mergeCell ref="G263:S263"/>
    <mergeCell ref="T263:Y263"/>
    <mergeCell ref="Z263:AD263"/>
    <mergeCell ref="AE263:AJ263"/>
    <mergeCell ref="AK263:AP263"/>
    <mergeCell ref="AQ263:AV263"/>
  </mergeCells>
  <conditionalFormatting sqref="A106 A175 A115">
    <cfRule type="cellIs" dxfId="126" priority="46" stopIfTrue="1" operator="equal">
      <formula>A105</formula>
    </cfRule>
  </conditionalFormatting>
  <conditionalFormatting sqref="A125:C125 A140:C140">
    <cfRule type="cellIs" dxfId="125" priority="47" stopIfTrue="1" operator="equal">
      <formula>A124</formula>
    </cfRule>
    <cfRule type="cellIs" dxfId="124" priority="48" stopIfTrue="1" operator="equal">
      <formula>0</formula>
    </cfRule>
  </conditionalFormatting>
  <conditionalFormatting sqref="A107">
    <cfRule type="cellIs" dxfId="123" priority="45" stopIfTrue="1" operator="equal">
      <formula>A106</formula>
    </cfRule>
  </conditionalFormatting>
  <conditionalFormatting sqref="A117">
    <cfRule type="cellIs" dxfId="122" priority="50" stopIfTrue="1" operator="equal">
      <formula>A115</formula>
    </cfRule>
  </conditionalFormatting>
  <conditionalFormatting sqref="A116">
    <cfRule type="cellIs" dxfId="121" priority="43" stopIfTrue="1" operator="equal">
      <formula>A115</formula>
    </cfRule>
  </conditionalFormatting>
  <conditionalFormatting sqref="A176">
    <cfRule type="cellIs" dxfId="120" priority="5" stopIfTrue="1" operator="equal">
      <formula>A175</formula>
    </cfRule>
  </conditionalFormatting>
  <conditionalFormatting sqref="A126:C126">
    <cfRule type="cellIs" dxfId="119" priority="40" stopIfTrue="1" operator="equal">
      <formula>A125</formula>
    </cfRule>
    <cfRule type="cellIs" dxfId="118" priority="41" stopIfTrue="1" operator="equal">
      <formula>0</formula>
    </cfRule>
  </conditionalFormatting>
  <conditionalFormatting sqref="A127:C127">
    <cfRule type="cellIs" dxfId="117" priority="38" stopIfTrue="1" operator="equal">
      <formula>A126</formula>
    </cfRule>
    <cfRule type="cellIs" dxfId="116" priority="39" stopIfTrue="1" operator="equal">
      <formula>0</formula>
    </cfRule>
  </conditionalFormatting>
  <conditionalFormatting sqref="A128:C128">
    <cfRule type="cellIs" dxfId="115" priority="36" stopIfTrue="1" operator="equal">
      <formula>A127</formula>
    </cfRule>
    <cfRule type="cellIs" dxfId="114" priority="37" stopIfTrue="1" operator="equal">
      <formula>0</formula>
    </cfRule>
  </conditionalFormatting>
  <conditionalFormatting sqref="A129:C129">
    <cfRule type="cellIs" dxfId="113" priority="34" stopIfTrue="1" operator="equal">
      <formula>A128</formula>
    </cfRule>
    <cfRule type="cellIs" dxfId="112" priority="35" stopIfTrue="1" operator="equal">
      <formula>0</formula>
    </cfRule>
  </conditionalFormatting>
  <conditionalFormatting sqref="A130:C130">
    <cfRule type="cellIs" dxfId="111" priority="32" stopIfTrue="1" operator="equal">
      <formula>A129</formula>
    </cfRule>
    <cfRule type="cellIs" dxfId="110" priority="33" stopIfTrue="1" operator="equal">
      <formula>0</formula>
    </cfRule>
  </conditionalFormatting>
  <conditionalFormatting sqref="A131:C131">
    <cfRule type="cellIs" dxfId="109" priority="30" stopIfTrue="1" operator="equal">
      <formula>A130</formula>
    </cfRule>
    <cfRule type="cellIs" dxfId="108" priority="31" stopIfTrue="1" operator="equal">
      <formula>0</formula>
    </cfRule>
  </conditionalFormatting>
  <conditionalFormatting sqref="A132:C132">
    <cfRule type="cellIs" dxfId="107" priority="28" stopIfTrue="1" operator="equal">
      <formula>A131</formula>
    </cfRule>
    <cfRule type="cellIs" dxfId="106" priority="29" stopIfTrue="1" operator="equal">
      <formula>0</formula>
    </cfRule>
  </conditionalFormatting>
  <conditionalFormatting sqref="A133:C133">
    <cfRule type="cellIs" dxfId="105" priority="26" stopIfTrue="1" operator="equal">
      <formula>A132</formula>
    </cfRule>
    <cfRule type="cellIs" dxfId="104" priority="27" stopIfTrue="1" operator="equal">
      <formula>0</formula>
    </cfRule>
  </conditionalFormatting>
  <conditionalFormatting sqref="A141:C141">
    <cfRule type="cellIs" dxfId="103" priority="22" stopIfTrue="1" operator="equal">
      <formula>A140</formula>
    </cfRule>
    <cfRule type="cellIs" dxfId="102" priority="23" stopIfTrue="1" operator="equal">
      <formula>0</formula>
    </cfRule>
  </conditionalFormatting>
  <conditionalFormatting sqref="A142:C142">
    <cfRule type="cellIs" dxfId="101" priority="20" stopIfTrue="1" operator="equal">
      <formula>A141</formula>
    </cfRule>
    <cfRule type="cellIs" dxfId="100" priority="21" stopIfTrue="1" operator="equal">
      <formula>0</formula>
    </cfRule>
  </conditionalFormatting>
  <conditionalFormatting sqref="A143:C143">
    <cfRule type="cellIs" dxfId="99" priority="18" stopIfTrue="1" operator="equal">
      <formula>A142</formula>
    </cfRule>
    <cfRule type="cellIs" dxfId="98" priority="19" stopIfTrue="1" operator="equal">
      <formula>0</formula>
    </cfRule>
  </conditionalFormatting>
  <conditionalFormatting sqref="A144:C144">
    <cfRule type="cellIs" dxfId="97" priority="16" stopIfTrue="1" operator="equal">
      <formula>A143</formula>
    </cfRule>
    <cfRule type="cellIs" dxfId="96" priority="17" stopIfTrue="1" operator="equal">
      <formula>0</formula>
    </cfRule>
  </conditionalFormatting>
  <conditionalFormatting sqref="A145:C145">
    <cfRule type="cellIs" dxfId="95" priority="14" stopIfTrue="1" operator="equal">
      <formula>A144</formula>
    </cfRule>
    <cfRule type="cellIs" dxfId="94" priority="15" stopIfTrue="1" operator="equal">
      <formula>0</formula>
    </cfRule>
  </conditionalFormatting>
  <conditionalFormatting sqref="A146:C146">
    <cfRule type="cellIs" dxfId="93" priority="12" stopIfTrue="1" operator="equal">
      <formula>A145</formula>
    </cfRule>
    <cfRule type="cellIs" dxfId="92" priority="13" stopIfTrue="1" operator="equal">
      <formula>0</formula>
    </cfRule>
  </conditionalFormatting>
  <conditionalFormatting sqref="A147:C147">
    <cfRule type="cellIs" dxfId="91" priority="10" stopIfTrue="1" operator="equal">
      <formula>A146</formula>
    </cfRule>
    <cfRule type="cellIs" dxfId="90" priority="11" stopIfTrue="1" operator="equal">
      <formula>0</formula>
    </cfRule>
  </conditionalFormatting>
  <conditionalFormatting sqref="A148:C148">
    <cfRule type="cellIs" dxfId="89" priority="8" stopIfTrue="1" operator="equal">
      <formula>A147</formula>
    </cfRule>
    <cfRule type="cellIs" dxfId="88" priority="9" stopIfTrue="1" operator="equal">
      <formula>0</formula>
    </cfRule>
  </conditionalFormatting>
  <conditionalFormatting sqref="A177">
    <cfRule type="cellIs" dxfId="87" priority="4" stopIfTrue="1" operator="equal">
      <formula>A176</formula>
    </cfRule>
  </conditionalFormatting>
  <conditionalFormatting sqref="A178">
    <cfRule type="cellIs" dxfId="86" priority="3" stopIfTrue="1" operator="equal">
      <formula>A177</formula>
    </cfRule>
  </conditionalFormatting>
  <conditionalFormatting sqref="A179">
    <cfRule type="cellIs" dxfId="85" priority="2" stopIfTrue="1" operator="equal">
      <formula>A178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05"/>
  <sheetViews>
    <sheetView topLeftCell="A179" zoomScaleNormal="100" workbookViewId="0">
      <selection activeCell="AU205" sqref="AU205:BF205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 x14ac:dyDescent="0.2">
      <c r="A2" s="123" t="s">
        <v>253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15" customHeight="1" x14ac:dyDescent="0.2">
      <c r="A4" s="11" t="s">
        <v>159</v>
      </c>
      <c r="B4" s="124" t="s">
        <v>226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8"/>
      <c r="AH4" s="125" t="s">
        <v>225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227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4" t="s">
        <v>270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8"/>
      <c r="AH7" s="125" t="s">
        <v>271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227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5" t="s">
        <v>278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279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280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274</v>
      </c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20"/>
      <c r="BL10" s="126" t="s">
        <v>228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51" t="s">
        <v>254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</row>
    <row r="14" spans="1:79" ht="14.25" customHeight="1" x14ac:dyDescent="0.2">
      <c r="A14" s="51" t="s">
        <v>148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</row>
    <row r="15" spans="1:79" ht="15" customHeight="1" x14ac:dyDescent="0.2">
      <c r="A15" s="71" t="s">
        <v>274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15" customHeight="1" x14ac:dyDescent="0.2">
      <c r="A18" s="71" t="s">
        <v>275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51" t="s">
        <v>150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</row>
    <row r="21" spans="1:79" ht="120" customHeight="1" x14ac:dyDescent="0.2">
      <c r="A21" s="71" t="s">
        <v>276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51" t="s">
        <v>151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</row>
    <row r="24" spans="1:79" ht="14.25" customHeight="1" x14ac:dyDescent="0.2">
      <c r="A24" s="118" t="s">
        <v>239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6" t="s">
        <v>229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</row>
    <row r="26" spans="1:79" ht="23.1" customHeight="1" x14ac:dyDescent="0.2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36" t="s">
        <v>230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57" t="s">
        <v>4</v>
      </c>
      <c r="V27" s="58"/>
      <c r="W27" s="58"/>
      <c r="X27" s="58"/>
      <c r="Y27" s="85"/>
      <c r="Z27" s="57" t="s">
        <v>3</v>
      </c>
      <c r="AA27" s="58"/>
      <c r="AB27" s="58"/>
      <c r="AC27" s="58"/>
      <c r="AD27" s="85"/>
      <c r="AE27" s="103" t="s">
        <v>116</v>
      </c>
      <c r="AF27" s="104"/>
      <c r="AG27" s="104"/>
      <c r="AH27" s="105"/>
      <c r="AI27" s="57" t="s">
        <v>5</v>
      </c>
      <c r="AJ27" s="58"/>
      <c r="AK27" s="58"/>
      <c r="AL27" s="58"/>
      <c r="AM27" s="85"/>
      <c r="AN27" s="57" t="s">
        <v>4</v>
      </c>
      <c r="AO27" s="58"/>
      <c r="AP27" s="58"/>
      <c r="AQ27" s="58"/>
      <c r="AR27" s="85"/>
      <c r="AS27" s="57" t="s">
        <v>3</v>
      </c>
      <c r="AT27" s="58"/>
      <c r="AU27" s="58"/>
      <c r="AV27" s="58"/>
      <c r="AW27" s="85"/>
      <c r="AX27" s="103" t="s">
        <v>116</v>
      </c>
      <c r="AY27" s="104"/>
      <c r="AZ27" s="104"/>
      <c r="BA27" s="105"/>
      <c r="BB27" s="57" t="s">
        <v>96</v>
      </c>
      <c r="BC27" s="58"/>
      <c r="BD27" s="58"/>
      <c r="BE27" s="58"/>
      <c r="BF27" s="85"/>
      <c r="BG27" s="57" t="s">
        <v>4</v>
      </c>
      <c r="BH27" s="58"/>
      <c r="BI27" s="58"/>
      <c r="BJ27" s="58"/>
      <c r="BK27" s="85"/>
      <c r="BL27" s="57" t="s">
        <v>3</v>
      </c>
      <c r="BM27" s="58"/>
      <c r="BN27" s="58"/>
      <c r="BO27" s="58"/>
      <c r="BP27" s="85"/>
      <c r="BQ27" s="103" t="s">
        <v>116</v>
      </c>
      <c r="BR27" s="104"/>
      <c r="BS27" s="104"/>
      <c r="BT27" s="105"/>
      <c r="BU27" s="57" t="s">
        <v>97</v>
      </c>
      <c r="BV27" s="58"/>
      <c r="BW27" s="58"/>
      <c r="BX27" s="58"/>
      <c r="BY27" s="85"/>
    </row>
    <row r="28" spans="1:79" ht="15" customHeight="1" x14ac:dyDescent="0.2">
      <c r="A28" s="57">
        <v>1</v>
      </c>
      <c r="B28" s="58"/>
      <c r="C28" s="58"/>
      <c r="D28" s="85"/>
      <c r="E28" s="57">
        <v>2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7">
        <v>3</v>
      </c>
      <c r="V28" s="58"/>
      <c r="W28" s="58"/>
      <c r="X28" s="58"/>
      <c r="Y28" s="85"/>
      <c r="Z28" s="57">
        <v>4</v>
      </c>
      <c r="AA28" s="58"/>
      <c r="AB28" s="58"/>
      <c r="AC28" s="58"/>
      <c r="AD28" s="85"/>
      <c r="AE28" s="57">
        <v>5</v>
      </c>
      <c r="AF28" s="58"/>
      <c r="AG28" s="58"/>
      <c r="AH28" s="85"/>
      <c r="AI28" s="57">
        <v>6</v>
      </c>
      <c r="AJ28" s="58"/>
      <c r="AK28" s="58"/>
      <c r="AL28" s="58"/>
      <c r="AM28" s="85"/>
      <c r="AN28" s="57">
        <v>7</v>
      </c>
      <c r="AO28" s="58"/>
      <c r="AP28" s="58"/>
      <c r="AQ28" s="58"/>
      <c r="AR28" s="85"/>
      <c r="AS28" s="57">
        <v>8</v>
      </c>
      <c r="AT28" s="58"/>
      <c r="AU28" s="58"/>
      <c r="AV28" s="58"/>
      <c r="AW28" s="85"/>
      <c r="AX28" s="57">
        <v>9</v>
      </c>
      <c r="AY28" s="58"/>
      <c r="AZ28" s="58"/>
      <c r="BA28" s="85"/>
      <c r="BB28" s="57">
        <v>10</v>
      </c>
      <c r="BC28" s="58"/>
      <c r="BD28" s="58"/>
      <c r="BE28" s="58"/>
      <c r="BF28" s="85"/>
      <c r="BG28" s="57">
        <v>11</v>
      </c>
      <c r="BH28" s="58"/>
      <c r="BI28" s="58"/>
      <c r="BJ28" s="58"/>
      <c r="BK28" s="85"/>
      <c r="BL28" s="57">
        <v>12</v>
      </c>
      <c r="BM28" s="58"/>
      <c r="BN28" s="58"/>
      <c r="BO28" s="58"/>
      <c r="BP28" s="85"/>
      <c r="BQ28" s="57">
        <v>13</v>
      </c>
      <c r="BR28" s="58"/>
      <c r="BS28" s="58"/>
      <c r="BT28" s="85"/>
      <c r="BU28" s="57">
        <v>14</v>
      </c>
      <c r="BV28" s="58"/>
      <c r="BW28" s="58"/>
      <c r="BX28" s="58"/>
      <c r="BY28" s="85"/>
    </row>
    <row r="29" spans="1:79" ht="13.5" hidden="1" customHeight="1" x14ac:dyDescent="0.2">
      <c r="A29" s="45" t="s">
        <v>56</v>
      </c>
      <c r="B29" s="46"/>
      <c r="C29" s="46"/>
      <c r="D29" s="47"/>
      <c r="E29" s="45" t="s">
        <v>57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45" t="s">
        <v>91</v>
      </c>
      <c r="AF29" s="46"/>
      <c r="AG29" s="46"/>
      <c r="AH29" s="47"/>
      <c r="AI29" s="100" t="s">
        <v>170</v>
      </c>
      <c r="AJ29" s="101"/>
      <c r="AK29" s="101"/>
      <c r="AL29" s="101"/>
      <c r="AM29" s="102"/>
      <c r="AN29" s="45" t="s">
        <v>67</v>
      </c>
      <c r="AO29" s="46"/>
      <c r="AP29" s="46"/>
      <c r="AQ29" s="46"/>
      <c r="AR29" s="47"/>
      <c r="AS29" s="45" t="s">
        <v>68</v>
      </c>
      <c r="AT29" s="46"/>
      <c r="AU29" s="46"/>
      <c r="AV29" s="46"/>
      <c r="AW29" s="47"/>
      <c r="AX29" s="45" t="s">
        <v>92</v>
      </c>
      <c r="AY29" s="46"/>
      <c r="AZ29" s="46"/>
      <c r="BA29" s="47"/>
      <c r="BB29" s="100" t="s">
        <v>170</v>
      </c>
      <c r="BC29" s="101"/>
      <c r="BD29" s="101"/>
      <c r="BE29" s="101"/>
      <c r="BF29" s="102"/>
      <c r="BG29" s="45" t="s">
        <v>58</v>
      </c>
      <c r="BH29" s="46"/>
      <c r="BI29" s="46"/>
      <c r="BJ29" s="46"/>
      <c r="BK29" s="47"/>
      <c r="BL29" s="45" t="s">
        <v>59</v>
      </c>
      <c r="BM29" s="46"/>
      <c r="BN29" s="46"/>
      <c r="BO29" s="46"/>
      <c r="BP29" s="47"/>
      <c r="BQ29" s="45" t="s">
        <v>93</v>
      </c>
      <c r="BR29" s="46"/>
      <c r="BS29" s="46"/>
      <c r="BT29" s="47"/>
      <c r="BU29" s="100" t="s">
        <v>170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39"/>
      <c r="B30" s="40"/>
      <c r="C30" s="40"/>
      <c r="D30" s="64"/>
      <c r="E30" s="26" t="s">
        <v>172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59">
        <v>0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61" t="s">
        <v>173</v>
      </c>
      <c r="AF30" s="62"/>
      <c r="AG30" s="62"/>
      <c r="AH30" s="63"/>
      <c r="AI30" s="61">
        <f>IF(ISNUMBER(U30),U30,0)+IF(ISNUMBER(Z30),Z30,0)</f>
        <v>0</v>
      </c>
      <c r="AJ30" s="62"/>
      <c r="AK30" s="62"/>
      <c r="AL30" s="62"/>
      <c r="AM30" s="63"/>
      <c r="AN30" s="61">
        <v>3000000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3000000</v>
      </c>
      <c r="BC30" s="62"/>
      <c r="BD30" s="62"/>
      <c r="BE30" s="62"/>
      <c r="BF30" s="63"/>
      <c r="BG30" s="61">
        <v>23946331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23946331</v>
      </c>
      <c r="BV30" s="62"/>
      <c r="BW30" s="62"/>
      <c r="BX30" s="62"/>
      <c r="BY30" s="63"/>
      <c r="CA30" s="25" t="s">
        <v>22</v>
      </c>
    </row>
    <row r="31" spans="1:79" s="6" customFormat="1" ht="12.75" customHeight="1" x14ac:dyDescent="0.2">
      <c r="A31" s="41"/>
      <c r="B31" s="42"/>
      <c r="C31" s="42"/>
      <c r="D31" s="60"/>
      <c r="E31" s="30" t="s">
        <v>147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5">
        <v>0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0</v>
      </c>
      <c r="AJ31" s="53"/>
      <c r="AK31" s="53"/>
      <c r="AL31" s="53"/>
      <c r="AM31" s="54"/>
      <c r="AN31" s="52">
        <v>3000000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3000000</v>
      </c>
      <c r="BC31" s="53"/>
      <c r="BD31" s="53"/>
      <c r="BE31" s="53"/>
      <c r="BF31" s="54"/>
      <c r="BG31" s="52">
        <v>23946331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23946331</v>
      </c>
      <c r="BV31" s="53"/>
      <c r="BW31" s="53"/>
      <c r="BX31" s="53"/>
      <c r="BY31" s="54"/>
    </row>
    <row r="33" spans="1:79" ht="14.25" customHeight="1" x14ac:dyDescent="0.2">
      <c r="A33" s="118" t="s">
        <v>255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</row>
    <row r="34" spans="1:79" ht="15" customHeight="1" x14ac:dyDescent="0.2">
      <c r="A34" s="86" t="s">
        <v>229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</row>
    <row r="35" spans="1:79" ht="22.5" customHeight="1" x14ac:dyDescent="0.2">
      <c r="A35" s="88" t="s">
        <v>2</v>
      </c>
      <c r="B35" s="89"/>
      <c r="C35" s="89"/>
      <c r="D35" s="90"/>
      <c r="E35" s="88" t="s">
        <v>19</v>
      </c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90"/>
      <c r="X35" s="57" t="s">
        <v>251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85"/>
      <c r="AR35" s="36" t="s">
        <v>256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91"/>
      <c r="B36" s="92"/>
      <c r="C36" s="92"/>
      <c r="D36" s="93"/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3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103" t="s">
        <v>116</v>
      </c>
      <c r="AI36" s="104"/>
      <c r="AJ36" s="104"/>
      <c r="AK36" s="104"/>
      <c r="AL36" s="105"/>
      <c r="AM36" s="57" t="s">
        <v>5</v>
      </c>
      <c r="AN36" s="58"/>
      <c r="AO36" s="58"/>
      <c r="AP36" s="58"/>
      <c r="AQ36" s="85"/>
      <c r="AR36" s="57" t="s">
        <v>4</v>
      </c>
      <c r="AS36" s="58"/>
      <c r="AT36" s="58"/>
      <c r="AU36" s="58"/>
      <c r="AV36" s="85"/>
      <c r="AW36" s="57" t="s">
        <v>3</v>
      </c>
      <c r="AX36" s="58"/>
      <c r="AY36" s="58"/>
      <c r="AZ36" s="58"/>
      <c r="BA36" s="85"/>
      <c r="BB36" s="103" t="s">
        <v>116</v>
      </c>
      <c r="BC36" s="104"/>
      <c r="BD36" s="104"/>
      <c r="BE36" s="104"/>
      <c r="BF36" s="105"/>
      <c r="BG36" s="57" t="s">
        <v>96</v>
      </c>
      <c r="BH36" s="58"/>
      <c r="BI36" s="58"/>
      <c r="BJ36" s="58"/>
      <c r="BK36" s="85"/>
    </row>
    <row r="37" spans="1:79" ht="15" customHeight="1" x14ac:dyDescent="0.2">
      <c r="A37" s="57">
        <v>1</v>
      </c>
      <c r="B37" s="58"/>
      <c r="C37" s="58"/>
      <c r="D37" s="85"/>
      <c r="E37" s="57">
        <v>2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5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57">
        <v>7</v>
      </c>
      <c r="AS37" s="58"/>
      <c r="AT37" s="58"/>
      <c r="AU37" s="58"/>
      <c r="AV37" s="85"/>
      <c r="AW37" s="57">
        <v>8</v>
      </c>
      <c r="AX37" s="58"/>
      <c r="AY37" s="58"/>
      <c r="AZ37" s="58"/>
      <c r="BA37" s="85"/>
      <c r="BB37" s="57">
        <v>9</v>
      </c>
      <c r="BC37" s="58"/>
      <c r="BD37" s="58"/>
      <c r="BE37" s="58"/>
      <c r="BF37" s="85"/>
      <c r="BG37" s="57">
        <v>10</v>
      </c>
      <c r="BH37" s="58"/>
      <c r="BI37" s="58"/>
      <c r="BJ37" s="58"/>
      <c r="BK37" s="85"/>
    </row>
    <row r="38" spans="1:79" ht="20.25" hidden="1" customHeight="1" x14ac:dyDescent="0.2">
      <c r="A38" s="45" t="s">
        <v>56</v>
      </c>
      <c r="B38" s="46"/>
      <c r="C38" s="46"/>
      <c r="D38" s="47"/>
      <c r="E38" s="45" t="s">
        <v>57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7"/>
      <c r="X38" s="43" t="s">
        <v>60</v>
      </c>
      <c r="Y38" s="43"/>
      <c r="Z38" s="43"/>
      <c r="AA38" s="43"/>
      <c r="AB38" s="43"/>
      <c r="AC38" s="43" t="s">
        <v>61</v>
      </c>
      <c r="AD38" s="43"/>
      <c r="AE38" s="43"/>
      <c r="AF38" s="43"/>
      <c r="AG38" s="43"/>
      <c r="AH38" s="45" t="s">
        <v>94</v>
      </c>
      <c r="AI38" s="46"/>
      <c r="AJ38" s="46"/>
      <c r="AK38" s="46"/>
      <c r="AL38" s="47"/>
      <c r="AM38" s="100" t="s">
        <v>171</v>
      </c>
      <c r="AN38" s="101"/>
      <c r="AO38" s="101"/>
      <c r="AP38" s="101"/>
      <c r="AQ38" s="102"/>
      <c r="AR38" s="45" t="s">
        <v>62</v>
      </c>
      <c r="AS38" s="46"/>
      <c r="AT38" s="46"/>
      <c r="AU38" s="46"/>
      <c r="AV38" s="47"/>
      <c r="AW38" s="45" t="s">
        <v>63</v>
      </c>
      <c r="AX38" s="46"/>
      <c r="AY38" s="46"/>
      <c r="AZ38" s="46"/>
      <c r="BA38" s="47"/>
      <c r="BB38" s="45" t="s">
        <v>95</v>
      </c>
      <c r="BC38" s="46"/>
      <c r="BD38" s="46"/>
      <c r="BE38" s="46"/>
      <c r="BF38" s="47"/>
      <c r="BG38" s="100" t="s">
        <v>171</v>
      </c>
      <c r="BH38" s="101"/>
      <c r="BI38" s="101"/>
      <c r="BJ38" s="101"/>
      <c r="BK38" s="102"/>
      <c r="CA38" t="s">
        <v>23</v>
      </c>
    </row>
    <row r="39" spans="1:79" s="25" customFormat="1" ht="12.75" customHeight="1" x14ac:dyDescent="0.2">
      <c r="A39" s="39"/>
      <c r="B39" s="40"/>
      <c r="C39" s="40"/>
      <c r="D39" s="64"/>
      <c r="E39" s="26" t="s">
        <v>172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8"/>
      <c r="X39" s="61">
        <v>13093948</v>
      </c>
      <c r="Y39" s="62"/>
      <c r="Z39" s="62"/>
      <c r="AA39" s="62"/>
      <c r="AB39" s="63"/>
      <c r="AC39" s="61" t="s">
        <v>173</v>
      </c>
      <c r="AD39" s="62"/>
      <c r="AE39" s="62"/>
      <c r="AF39" s="62"/>
      <c r="AG39" s="63"/>
      <c r="AH39" s="61" t="s">
        <v>173</v>
      </c>
      <c r="AI39" s="62"/>
      <c r="AJ39" s="62"/>
      <c r="AK39" s="62"/>
      <c r="AL39" s="63"/>
      <c r="AM39" s="61">
        <f>IF(ISNUMBER(X39),X39,0)+IF(ISNUMBER(AC39),AC39,0)</f>
        <v>13093948</v>
      </c>
      <c r="AN39" s="62"/>
      <c r="AO39" s="62"/>
      <c r="AP39" s="62"/>
      <c r="AQ39" s="63"/>
      <c r="AR39" s="61">
        <v>16605754</v>
      </c>
      <c r="AS39" s="62"/>
      <c r="AT39" s="62"/>
      <c r="AU39" s="62"/>
      <c r="AV39" s="63"/>
      <c r="AW39" s="61" t="s">
        <v>173</v>
      </c>
      <c r="AX39" s="62"/>
      <c r="AY39" s="62"/>
      <c r="AZ39" s="62"/>
      <c r="BA39" s="63"/>
      <c r="BB39" s="61" t="s">
        <v>173</v>
      </c>
      <c r="BC39" s="62"/>
      <c r="BD39" s="62"/>
      <c r="BE39" s="62"/>
      <c r="BF39" s="63"/>
      <c r="BG39" s="59">
        <f>IF(ISNUMBER(AR39),AR39,0)+IF(ISNUMBER(AW39),AW39,0)</f>
        <v>16605754</v>
      </c>
      <c r="BH39" s="59"/>
      <c r="BI39" s="59"/>
      <c r="BJ39" s="59"/>
      <c r="BK39" s="59"/>
      <c r="CA39" s="25" t="s">
        <v>24</v>
      </c>
    </row>
    <row r="40" spans="1:79" s="6" customFormat="1" ht="12.75" customHeight="1" x14ac:dyDescent="0.2">
      <c r="A40" s="41"/>
      <c r="B40" s="42"/>
      <c r="C40" s="42"/>
      <c r="D40" s="60"/>
      <c r="E40" s="30" t="s">
        <v>147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  <c r="X40" s="52">
        <v>13093948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13093948</v>
      </c>
      <c r="AN40" s="53"/>
      <c r="AO40" s="53"/>
      <c r="AP40" s="53"/>
      <c r="AQ40" s="54"/>
      <c r="AR40" s="52">
        <v>16605754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16605754</v>
      </c>
      <c r="BH40" s="55"/>
      <c r="BI40" s="55"/>
      <c r="BJ40" s="55"/>
      <c r="BK40" s="5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51" t="s">
        <v>117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9"/>
    </row>
    <row r="44" spans="1:79" ht="14.25" customHeight="1" x14ac:dyDescent="0.2">
      <c r="A44" s="51" t="s">
        <v>241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</row>
    <row r="45" spans="1:79" ht="15" customHeight="1" x14ac:dyDescent="0.2">
      <c r="A45" s="76" t="s">
        <v>229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</row>
    <row r="46" spans="1:79" ht="23.1" customHeight="1" x14ac:dyDescent="0.2">
      <c r="A46" s="109" t="s">
        <v>118</v>
      </c>
      <c r="B46" s="110"/>
      <c r="C46" s="110"/>
      <c r="D46" s="111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57" t="s">
        <v>230</v>
      </c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85"/>
      <c r="AN46" s="57" t="s">
        <v>233</v>
      </c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85"/>
      <c r="BG46" s="57" t="s">
        <v>240</v>
      </c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85"/>
    </row>
    <row r="47" spans="1:79" ht="48.75" customHeight="1" x14ac:dyDescent="0.2">
      <c r="A47" s="112"/>
      <c r="B47" s="113"/>
      <c r="C47" s="113"/>
      <c r="D47" s="114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57" t="s">
        <v>4</v>
      </c>
      <c r="V47" s="58"/>
      <c r="W47" s="58"/>
      <c r="X47" s="58"/>
      <c r="Y47" s="85"/>
      <c r="Z47" s="57" t="s">
        <v>3</v>
      </c>
      <c r="AA47" s="58"/>
      <c r="AB47" s="58"/>
      <c r="AC47" s="58"/>
      <c r="AD47" s="85"/>
      <c r="AE47" s="103" t="s">
        <v>116</v>
      </c>
      <c r="AF47" s="104"/>
      <c r="AG47" s="104"/>
      <c r="AH47" s="105"/>
      <c r="AI47" s="57" t="s">
        <v>5</v>
      </c>
      <c r="AJ47" s="58"/>
      <c r="AK47" s="58"/>
      <c r="AL47" s="58"/>
      <c r="AM47" s="85"/>
      <c r="AN47" s="57" t="s">
        <v>4</v>
      </c>
      <c r="AO47" s="58"/>
      <c r="AP47" s="58"/>
      <c r="AQ47" s="58"/>
      <c r="AR47" s="85"/>
      <c r="AS47" s="57" t="s">
        <v>3</v>
      </c>
      <c r="AT47" s="58"/>
      <c r="AU47" s="58"/>
      <c r="AV47" s="58"/>
      <c r="AW47" s="85"/>
      <c r="AX47" s="103" t="s">
        <v>116</v>
      </c>
      <c r="AY47" s="104"/>
      <c r="AZ47" s="104"/>
      <c r="BA47" s="105"/>
      <c r="BB47" s="57" t="s">
        <v>96</v>
      </c>
      <c r="BC47" s="58"/>
      <c r="BD47" s="58"/>
      <c r="BE47" s="58"/>
      <c r="BF47" s="85"/>
      <c r="BG47" s="57" t="s">
        <v>4</v>
      </c>
      <c r="BH47" s="58"/>
      <c r="BI47" s="58"/>
      <c r="BJ47" s="58"/>
      <c r="BK47" s="85"/>
      <c r="BL47" s="57" t="s">
        <v>3</v>
      </c>
      <c r="BM47" s="58"/>
      <c r="BN47" s="58"/>
      <c r="BO47" s="58"/>
      <c r="BP47" s="85"/>
      <c r="BQ47" s="103" t="s">
        <v>116</v>
      </c>
      <c r="BR47" s="104"/>
      <c r="BS47" s="104"/>
      <c r="BT47" s="105"/>
      <c r="BU47" s="57" t="s">
        <v>97</v>
      </c>
      <c r="BV47" s="58"/>
      <c r="BW47" s="58"/>
      <c r="BX47" s="58"/>
      <c r="BY47" s="85"/>
    </row>
    <row r="48" spans="1:79" ht="15" customHeight="1" x14ac:dyDescent="0.2">
      <c r="A48" s="57">
        <v>1</v>
      </c>
      <c r="B48" s="58"/>
      <c r="C48" s="58"/>
      <c r="D48" s="85"/>
      <c r="E48" s="57">
        <v>2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85"/>
      <c r="U48" s="57">
        <v>3</v>
      </c>
      <c r="V48" s="58"/>
      <c r="W48" s="58"/>
      <c r="X48" s="58"/>
      <c r="Y48" s="85"/>
      <c r="Z48" s="57">
        <v>4</v>
      </c>
      <c r="AA48" s="58"/>
      <c r="AB48" s="58"/>
      <c r="AC48" s="58"/>
      <c r="AD48" s="85"/>
      <c r="AE48" s="57">
        <v>5</v>
      </c>
      <c r="AF48" s="58"/>
      <c r="AG48" s="58"/>
      <c r="AH48" s="85"/>
      <c r="AI48" s="57">
        <v>6</v>
      </c>
      <c r="AJ48" s="58"/>
      <c r="AK48" s="58"/>
      <c r="AL48" s="58"/>
      <c r="AM48" s="85"/>
      <c r="AN48" s="57">
        <v>7</v>
      </c>
      <c r="AO48" s="58"/>
      <c r="AP48" s="58"/>
      <c r="AQ48" s="58"/>
      <c r="AR48" s="85"/>
      <c r="AS48" s="57">
        <v>8</v>
      </c>
      <c r="AT48" s="58"/>
      <c r="AU48" s="58"/>
      <c r="AV48" s="58"/>
      <c r="AW48" s="85"/>
      <c r="AX48" s="57">
        <v>9</v>
      </c>
      <c r="AY48" s="58"/>
      <c r="AZ48" s="58"/>
      <c r="BA48" s="85"/>
      <c r="BB48" s="57">
        <v>10</v>
      </c>
      <c r="BC48" s="58"/>
      <c r="BD48" s="58"/>
      <c r="BE48" s="58"/>
      <c r="BF48" s="85"/>
      <c r="BG48" s="57">
        <v>11</v>
      </c>
      <c r="BH48" s="58"/>
      <c r="BI48" s="58"/>
      <c r="BJ48" s="58"/>
      <c r="BK48" s="85"/>
      <c r="BL48" s="57">
        <v>12</v>
      </c>
      <c r="BM48" s="58"/>
      <c r="BN48" s="58"/>
      <c r="BO48" s="58"/>
      <c r="BP48" s="85"/>
      <c r="BQ48" s="57">
        <v>13</v>
      </c>
      <c r="BR48" s="58"/>
      <c r="BS48" s="58"/>
      <c r="BT48" s="85"/>
      <c r="BU48" s="57">
        <v>14</v>
      </c>
      <c r="BV48" s="58"/>
      <c r="BW48" s="58"/>
      <c r="BX48" s="58"/>
      <c r="BY48" s="85"/>
    </row>
    <row r="49" spans="1:79" s="1" customFormat="1" ht="12.75" hidden="1" customHeight="1" x14ac:dyDescent="0.2">
      <c r="A49" s="45" t="s">
        <v>64</v>
      </c>
      <c r="B49" s="46"/>
      <c r="C49" s="46"/>
      <c r="D49" s="47"/>
      <c r="E49" s="45" t="s">
        <v>57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/>
      <c r="U49" s="45" t="s">
        <v>65</v>
      </c>
      <c r="V49" s="46"/>
      <c r="W49" s="46"/>
      <c r="X49" s="46"/>
      <c r="Y49" s="47"/>
      <c r="Z49" s="45" t="s">
        <v>66</v>
      </c>
      <c r="AA49" s="46"/>
      <c r="AB49" s="46"/>
      <c r="AC49" s="46"/>
      <c r="AD49" s="47"/>
      <c r="AE49" s="45" t="s">
        <v>91</v>
      </c>
      <c r="AF49" s="46"/>
      <c r="AG49" s="46"/>
      <c r="AH49" s="47"/>
      <c r="AI49" s="100" t="s">
        <v>170</v>
      </c>
      <c r="AJ49" s="101"/>
      <c r="AK49" s="101"/>
      <c r="AL49" s="101"/>
      <c r="AM49" s="102"/>
      <c r="AN49" s="45" t="s">
        <v>67</v>
      </c>
      <c r="AO49" s="46"/>
      <c r="AP49" s="46"/>
      <c r="AQ49" s="46"/>
      <c r="AR49" s="47"/>
      <c r="AS49" s="45" t="s">
        <v>68</v>
      </c>
      <c r="AT49" s="46"/>
      <c r="AU49" s="46"/>
      <c r="AV49" s="46"/>
      <c r="AW49" s="47"/>
      <c r="AX49" s="45" t="s">
        <v>92</v>
      </c>
      <c r="AY49" s="46"/>
      <c r="AZ49" s="46"/>
      <c r="BA49" s="47"/>
      <c r="BB49" s="100" t="s">
        <v>170</v>
      </c>
      <c r="BC49" s="101"/>
      <c r="BD49" s="101"/>
      <c r="BE49" s="101"/>
      <c r="BF49" s="102"/>
      <c r="BG49" s="45" t="s">
        <v>58</v>
      </c>
      <c r="BH49" s="46"/>
      <c r="BI49" s="46"/>
      <c r="BJ49" s="46"/>
      <c r="BK49" s="47"/>
      <c r="BL49" s="45" t="s">
        <v>59</v>
      </c>
      <c r="BM49" s="46"/>
      <c r="BN49" s="46"/>
      <c r="BO49" s="46"/>
      <c r="BP49" s="47"/>
      <c r="BQ49" s="45" t="s">
        <v>93</v>
      </c>
      <c r="BR49" s="46"/>
      <c r="BS49" s="46"/>
      <c r="BT49" s="47"/>
      <c r="BU49" s="100" t="s">
        <v>170</v>
      </c>
      <c r="BV49" s="101"/>
      <c r="BW49" s="101"/>
      <c r="BX49" s="101"/>
      <c r="BY49" s="102"/>
      <c r="CA49" t="s">
        <v>25</v>
      </c>
    </row>
    <row r="50" spans="1:79" s="25" customFormat="1" ht="12.75" customHeight="1" x14ac:dyDescent="0.2">
      <c r="A50" s="39">
        <v>2800</v>
      </c>
      <c r="B50" s="40"/>
      <c r="C50" s="40"/>
      <c r="D50" s="64"/>
      <c r="E50" s="26" t="s">
        <v>272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61">
        <v>0</v>
      </c>
      <c r="V50" s="62"/>
      <c r="W50" s="62"/>
      <c r="X50" s="62"/>
      <c r="Y50" s="63"/>
      <c r="Z50" s="61">
        <v>0</v>
      </c>
      <c r="AA50" s="62"/>
      <c r="AB50" s="62"/>
      <c r="AC50" s="62"/>
      <c r="AD50" s="63"/>
      <c r="AE50" s="61">
        <v>0</v>
      </c>
      <c r="AF50" s="62"/>
      <c r="AG50" s="62"/>
      <c r="AH50" s="63"/>
      <c r="AI50" s="61">
        <f>IF(ISNUMBER(U50),U50,0)+IF(ISNUMBER(Z50),Z50,0)</f>
        <v>0</v>
      </c>
      <c r="AJ50" s="62"/>
      <c r="AK50" s="62"/>
      <c r="AL50" s="62"/>
      <c r="AM50" s="63"/>
      <c r="AN50" s="61">
        <v>3000000</v>
      </c>
      <c r="AO50" s="62"/>
      <c r="AP50" s="62"/>
      <c r="AQ50" s="62"/>
      <c r="AR50" s="63"/>
      <c r="AS50" s="61">
        <v>0</v>
      </c>
      <c r="AT50" s="62"/>
      <c r="AU50" s="62"/>
      <c r="AV50" s="62"/>
      <c r="AW50" s="63"/>
      <c r="AX50" s="61">
        <v>0</v>
      </c>
      <c r="AY50" s="62"/>
      <c r="AZ50" s="62"/>
      <c r="BA50" s="63"/>
      <c r="BB50" s="61">
        <f>IF(ISNUMBER(AN50),AN50,0)+IF(ISNUMBER(AS50),AS50,0)</f>
        <v>3000000</v>
      </c>
      <c r="BC50" s="62"/>
      <c r="BD50" s="62"/>
      <c r="BE50" s="62"/>
      <c r="BF50" s="63"/>
      <c r="BG50" s="61">
        <v>23946331</v>
      </c>
      <c r="BH50" s="62"/>
      <c r="BI50" s="62"/>
      <c r="BJ50" s="62"/>
      <c r="BK50" s="63"/>
      <c r="BL50" s="61">
        <v>0</v>
      </c>
      <c r="BM50" s="62"/>
      <c r="BN50" s="62"/>
      <c r="BO50" s="62"/>
      <c r="BP50" s="63"/>
      <c r="BQ50" s="61">
        <v>0</v>
      </c>
      <c r="BR50" s="62"/>
      <c r="BS50" s="62"/>
      <c r="BT50" s="63"/>
      <c r="BU50" s="61">
        <f>IF(ISNUMBER(BG50),BG50,0)+IF(ISNUMBER(BL50),BL50,0)</f>
        <v>23946331</v>
      </c>
      <c r="BV50" s="62"/>
      <c r="BW50" s="62"/>
      <c r="BX50" s="62"/>
      <c r="BY50" s="63"/>
      <c r="CA50" s="25" t="s">
        <v>26</v>
      </c>
    </row>
    <row r="51" spans="1:79" s="6" customFormat="1" ht="12.75" customHeight="1" x14ac:dyDescent="0.2">
      <c r="A51" s="41"/>
      <c r="B51" s="42"/>
      <c r="C51" s="42"/>
      <c r="D51" s="60"/>
      <c r="E51" s="30" t="s">
        <v>147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  <c r="U51" s="52">
        <v>0</v>
      </c>
      <c r="V51" s="53"/>
      <c r="W51" s="53"/>
      <c r="X51" s="53"/>
      <c r="Y51" s="54"/>
      <c r="Z51" s="52">
        <v>0</v>
      </c>
      <c r="AA51" s="53"/>
      <c r="AB51" s="53"/>
      <c r="AC51" s="53"/>
      <c r="AD51" s="54"/>
      <c r="AE51" s="52">
        <v>0</v>
      </c>
      <c r="AF51" s="53"/>
      <c r="AG51" s="53"/>
      <c r="AH51" s="54"/>
      <c r="AI51" s="52">
        <f>IF(ISNUMBER(U51),U51,0)+IF(ISNUMBER(Z51),Z51,0)</f>
        <v>0</v>
      </c>
      <c r="AJ51" s="53"/>
      <c r="AK51" s="53"/>
      <c r="AL51" s="53"/>
      <c r="AM51" s="54"/>
      <c r="AN51" s="52">
        <v>3000000</v>
      </c>
      <c r="AO51" s="53"/>
      <c r="AP51" s="53"/>
      <c r="AQ51" s="53"/>
      <c r="AR51" s="54"/>
      <c r="AS51" s="52">
        <v>0</v>
      </c>
      <c r="AT51" s="53"/>
      <c r="AU51" s="53"/>
      <c r="AV51" s="53"/>
      <c r="AW51" s="54"/>
      <c r="AX51" s="52">
        <v>0</v>
      </c>
      <c r="AY51" s="53"/>
      <c r="AZ51" s="53"/>
      <c r="BA51" s="54"/>
      <c r="BB51" s="52">
        <f>IF(ISNUMBER(AN51),AN51,0)+IF(ISNUMBER(AS51),AS51,0)</f>
        <v>3000000</v>
      </c>
      <c r="BC51" s="53"/>
      <c r="BD51" s="53"/>
      <c r="BE51" s="53"/>
      <c r="BF51" s="54"/>
      <c r="BG51" s="52">
        <v>23946331</v>
      </c>
      <c r="BH51" s="53"/>
      <c r="BI51" s="53"/>
      <c r="BJ51" s="53"/>
      <c r="BK51" s="54"/>
      <c r="BL51" s="52">
        <v>0</v>
      </c>
      <c r="BM51" s="53"/>
      <c r="BN51" s="53"/>
      <c r="BO51" s="53"/>
      <c r="BP51" s="54"/>
      <c r="BQ51" s="52">
        <v>0</v>
      </c>
      <c r="BR51" s="53"/>
      <c r="BS51" s="53"/>
      <c r="BT51" s="54"/>
      <c r="BU51" s="52">
        <f>IF(ISNUMBER(BG51),BG51,0)+IF(ISNUMBER(BL51),BL51,0)</f>
        <v>23946331</v>
      </c>
      <c r="BV51" s="53"/>
      <c r="BW51" s="53"/>
      <c r="BX51" s="53"/>
      <c r="BY51" s="54"/>
    </row>
    <row r="53" spans="1:79" ht="14.25" customHeight="1" x14ac:dyDescent="0.2">
      <c r="A53" s="51" t="s">
        <v>242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86" t="s">
        <v>229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</row>
    <row r="55" spans="1:79" ht="23.1" customHeight="1" x14ac:dyDescent="0.2">
      <c r="A55" s="109" t="s">
        <v>119</v>
      </c>
      <c r="B55" s="110"/>
      <c r="C55" s="110"/>
      <c r="D55" s="110"/>
      <c r="E55" s="111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57" t="s">
        <v>230</v>
      </c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85"/>
      <c r="AN55" s="57" t="s">
        <v>233</v>
      </c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85"/>
      <c r="BG55" s="57" t="s">
        <v>240</v>
      </c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85"/>
    </row>
    <row r="56" spans="1:79" ht="51.75" customHeight="1" x14ac:dyDescent="0.2">
      <c r="A56" s="112"/>
      <c r="B56" s="113"/>
      <c r="C56" s="113"/>
      <c r="D56" s="113"/>
      <c r="E56" s="114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57" t="s">
        <v>4</v>
      </c>
      <c r="V56" s="58"/>
      <c r="W56" s="58"/>
      <c r="X56" s="58"/>
      <c r="Y56" s="85"/>
      <c r="Z56" s="57" t="s">
        <v>3</v>
      </c>
      <c r="AA56" s="58"/>
      <c r="AB56" s="58"/>
      <c r="AC56" s="58"/>
      <c r="AD56" s="85"/>
      <c r="AE56" s="103" t="s">
        <v>116</v>
      </c>
      <c r="AF56" s="104"/>
      <c r="AG56" s="104"/>
      <c r="AH56" s="105"/>
      <c r="AI56" s="57" t="s">
        <v>5</v>
      </c>
      <c r="AJ56" s="58"/>
      <c r="AK56" s="58"/>
      <c r="AL56" s="58"/>
      <c r="AM56" s="85"/>
      <c r="AN56" s="57" t="s">
        <v>4</v>
      </c>
      <c r="AO56" s="58"/>
      <c r="AP56" s="58"/>
      <c r="AQ56" s="58"/>
      <c r="AR56" s="85"/>
      <c r="AS56" s="57" t="s">
        <v>3</v>
      </c>
      <c r="AT56" s="58"/>
      <c r="AU56" s="58"/>
      <c r="AV56" s="58"/>
      <c r="AW56" s="85"/>
      <c r="AX56" s="103" t="s">
        <v>116</v>
      </c>
      <c r="AY56" s="104"/>
      <c r="AZ56" s="104"/>
      <c r="BA56" s="105"/>
      <c r="BB56" s="57" t="s">
        <v>96</v>
      </c>
      <c r="BC56" s="58"/>
      <c r="BD56" s="58"/>
      <c r="BE56" s="58"/>
      <c r="BF56" s="85"/>
      <c r="BG56" s="57" t="s">
        <v>4</v>
      </c>
      <c r="BH56" s="58"/>
      <c r="BI56" s="58"/>
      <c r="BJ56" s="58"/>
      <c r="BK56" s="85"/>
      <c r="BL56" s="57" t="s">
        <v>3</v>
      </c>
      <c r="BM56" s="58"/>
      <c r="BN56" s="58"/>
      <c r="BO56" s="58"/>
      <c r="BP56" s="85"/>
      <c r="BQ56" s="103" t="s">
        <v>116</v>
      </c>
      <c r="BR56" s="104"/>
      <c r="BS56" s="104"/>
      <c r="BT56" s="105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57">
        <v>1</v>
      </c>
      <c r="B57" s="58"/>
      <c r="C57" s="58"/>
      <c r="D57" s="58"/>
      <c r="E57" s="85"/>
      <c r="F57" s="57">
        <v>2</v>
      </c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85"/>
      <c r="U57" s="57">
        <v>3</v>
      </c>
      <c r="V57" s="58"/>
      <c r="W57" s="58"/>
      <c r="X57" s="58"/>
      <c r="Y57" s="85"/>
      <c r="Z57" s="57">
        <v>4</v>
      </c>
      <c r="AA57" s="58"/>
      <c r="AB57" s="58"/>
      <c r="AC57" s="58"/>
      <c r="AD57" s="85"/>
      <c r="AE57" s="57">
        <v>5</v>
      </c>
      <c r="AF57" s="58"/>
      <c r="AG57" s="58"/>
      <c r="AH57" s="85"/>
      <c r="AI57" s="57">
        <v>6</v>
      </c>
      <c r="AJ57" s="58"/>
      <c r="AK57" s="58"/>
      <c r="AL57" s="58"/>
      <c r="AM57" s="85"/>
      <c r="AN57" s="57">
        <v>7</v>
      </c>
      <c r="AO57" s="58"/>
      <c r="AP57" s="58"/>
      <c r="AQ57" s="58"/>
      <c r="AR57" s="85"/>
      <c r="AS57" s="57">
        <v>8</v>
      </c>
      <c r="AT57" s="58"/>
      <c r="AU57" s="58"/>
      <c r="AV57" s="58"/>
      <c r="AW57" s="85"/>
      <c r="AX57" s="57">
        <v>9</v>
      </c>
      <c r="AY57" s="58"/>
      <c r="AZ57" s="58"/>
      <c r="BA57" s="85"/>
      <c r="BB57" s="57">
        <v>10</v>
      </c>
      <c r="BC57" s="58"/>
      <c r="BD57" s="58"/>
      <c r="BE57" s="58"/>
      <c r="BF57" s="85"/>
      <c r="BG57" s="57">
        <v>11</v>
      </c>
      <c r="BH57" s="58"/>
      <c r="BI57" s="58"/>
      <c r="BJ57" s="58"/>
      <c r="BK57" s="85"/>
      <c r="BL57" s="57">
        <v>12</v>
      </c>
      <c r="BM57" s="58"/>
      <c r="BN57" s="58"/>
      <c r="BO57" s="58"/>
      <c r="BP57" s="85"/>
      <c r="BQ57" s="57">
        <v>13</v>
      </c>
      <c r="BR57" s="58"/>
      <c r="BS57" s="58"/>
      <c r="BT57" s="85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45" t="s">
        <v>64</v>
      </c>
      <c r="B58" s="46"/>
      <c r="C58" s="46"/>
      <c r="D58" s="46"/>
      <c r="E58" s="47"/>
      <c r="F58" s="45" t="s">
        <v>57</v>
      </c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7"/>
      <c r="U58" s="45" t="s">
        <v>65</v>
      </c>
      <c r="V58" s="46"/>
      <c r="W58" s="46"/>
      <c r="X58" s="46"/>
      <c r="Y58" s="47"/>
      <c r="Z58" s="45" t="s">
        <v>66</v>
      </c>
      <c r="AA58" s="46"/>
      <c r="AB58" s="46"/>
      <c r="AC58" s="46"/>
      <c r="AD58" s="47"/>
      <c r="AE58" s="45" t="s">
        <v>91</v>
      </c>
      <c r="AF58" s="46"/>
      <c r="AG58" s="46"/>
      <c r="AH58" s="47"/>
      <c r="AI58" s="100" t="s">
        <v>170</v>
      </c>
      <c r="AJ58" s="101"/>
      <c r="AK58" s="101"/>
      <c r="AL58" s="101"/>
      <c r="AM58" s="102"/>
      <c r="AN58" s="45" t="s">
        <v>67</v>
      </c>
      <c r="AO58" s="46"/>
      <c r="AP58" s="46"/>
      <c r="AQ58" s="46"/>
      <c r="AR58" s="47"/>
      <c r="AS58" s="45" t="s">
        <v>68</v>
      </c>
      <c r="AT58" s="46"/>
      <c r="AU58" s="46"/>
      <c r="AV58" s="46"/>
      <c r="AW58" s="47"/>
      <c r="AX58" s="45" t="s">
        <v>92</v>
      </c>
      <c r="AY58" s="46"/>
      <c r="AZ58" s="46"/>
      <c r="BA58" s="47"/>
      <c r="BB58" s="100" t="s">
        <v>170</v>
      </c>
      <c r="BC58" s="101"/>
      <c r="BD58" s="101"/>
      <c r="BE58" s="101"/>
      <c r="BF58" s="102"/>
      <c r="BG58" s="45" t="s">
        <v>58</v>
      </c>
      <c r="BH58" s="46"/>
      <c r="BI58" s="46"/>
      <c r="BJ58" s="46"/>
      <c r="BK58" s="47"/>
      <c r="BL58" s="45" t="s">
        <v>59</v>
      </c>
      <c r="BM58" s="46"/>
      <c r="BN58" s="46"/>
      <c r="BO58" s="46"/>
      <c r="BP58" s="47"/>
      <c r="BQ58" s="45" t="s">
        <v>93</v>
      </c>
      <c r="BR58" s="46"/>
      <c r="BS58" s="46"/>
      <c r="BT58" s="47"/>
      <c r="BU58" s="56" t="s">
        <v>170</v>
      </c>
      <c r="BV58" s="56"/>
      <c r="BW58" s="56"/>
      <c r="BX58" s="56"/>
      <c r="BY58" s="56"/>
      <c r="CA58" t="s">
        <v>27</v>
      </c>
    </row>
    <row r="59" spans="1:79" s="6" customFormat="1" ht="12.75" customHeight="1" x14ac:dyDescent="0.2">
      <c r="A59" s="41"/>
      <c r="B59" s="42"/>
      <c r="C59" s="42"/>
      <c r="D59" s="42"/>
      <c r="E59" s="60"/>
      <c r="F59" s="41" t="s">
        <v>147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60"/>
      <c r="U59" s="52"/>
      <c r="V59" s="53"/>
      <c r="W59" s="53"/>
      <c r="X59" s="53"/>
      <c r="Y59" s="54"/>
      <c r="Z59" s="52"/>
      <c r="AA59" s="53"/>
      <c r="AB59" s="53"/>
      <c r="AC59" s="53"/>
      <c r="AD59" s="54"/>
      <c r="AE59" s="52"/>
      <c r="AF59" s="53"/>
      <c r="AG59" s="53"/>
      <c r="AH59" s="54"/>
      <c r="AI59" s="52">
        <f>IF(ISNUMBER(U59),U59,0)+IF(ISNUMBER(Z59),Z59,0)</f>
        <v>0</v>
      </c>
      <c r="AJ59" s="53"/>
      <c r="AK59" s="53"/>
      <c r="AL59" s="53"/>
      <c r="AM59" s="54"/>
      <c r="AN59" s="52"/>
      <c r="AO59" s="53"/>
      <c r="AP59" s="53"/>
      <c r="AQ59" s="53"/>
      <c r="AR59" s="54"/>
      <c r="AS59" s="52"/>
      <c r="AT59" s="53"/>
      <c r="AU59" s="53"/>
      <c r="AV59" s="53"/>
      <c r="AW59" s="54"/>
      <c r="AX59" s="52"/>
      <c r="AY59" s="53"/>
      <c r="AZ59" s="53"/>
      <c r="BA59" s="54"/>
      <c r="BB59" s="52">
        <f>IF(ISNUMBER(AN59),AN59,0)+IF(ISNUMBER(AS59),AS59,0)</f>
        <v>0</v>
      </c>
      <c r="BC59" s="53"/>
      <c r="BD59" s="53"/>
      <c r="BE59" s="53"/>
      <c r="BF59" s="54"/>
      <c r="BG59" s="52"/>
      <c r="BH59" s="53"/>
      <c r="BI59" s="53"/>
      <c r="BJ59" s="53"/>
      <c r="BK59" s="54"/>
      <c r="BL59" s="52"/>
      <c r="BM59" s="53"/>
      <c r="BN59" s="53"/>
      <c r="BO59" s="53"/>
      <c r="BP59" s="54"/>
      <c r="BQ59" s="52"/>
      <c r="BR59" s="53"/>
      <c r="BS59" s="53"/>
      <c r="BT59" s="54"/>
      <c r="BU59" s="52">
        <f>IF(ISNUMBER(BG59),BG59,0)+IF(ISNUMBER(BL59),BL59,0)</f>
        <v>0</v>
      </c>
      <c r="BV59" s="53"/>
      <c r="BW59" s="53"/>
      <c r="BX59" s="53"/>
      <c r="BY59" s="54"/>
      <c r="CA59" s="6" t="s">
        <v>28</v>
      </c>
    </row>
    <row r="61" spans="1:79" ht="14.25" customHeight="1" x14ac:dyDescent="0.2">
      <c r="A61" s="51" t="s">
        <v>257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15" customHeight="1" x14ac:dyDescent="0.2">
      <c r="A62" s="86" t="s">
        <v>229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</row>
    <row r="63" spans="1:79" ht="23.1" customHeight="1" x14ac:dyDescent="0.2">
      <c r="A63" s="109" t="s">
        <v>118</v>
      </c>
      <c r="B63" s="110"/>
      <c r="C63" s="110"/>
      <c r="D63" s="111"/>
      <c r="E63" s="88" t="s">
        <v>19</v>
      </c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90"/>
      <c r="X63" s="57" t="s">
        <v>251</v>
      </c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85"/>
      <c r="AR63" s="36" t="s">
        <v>256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112"/>
      <c r="B64" s="113"/>
      <c r="C64" s="113"/>
      <c r="D64" s="114"/>
      <c r="E64" s="9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3"/>
      <c r="X64" s="88" t="s">
        <v>4</v>
      </c>
      <c r="Y64" s="89"/>
      <c r="Z64" s="89"/>
      <c r="AA64" s="89"/>
      <c r="AB64" s="90"/>
      <c r="AC64" s="88" t="s">
        <v>3</v>
      </c>
      <c r="AD64" s="89"/>
      <c r="AE64" s="89"/>
      <c r="AF64" s="89"/>
      <c r="AG64" s="90"/>
      <c r="AH64" s="103" t="s">
        <v>116</v>
      </c>
      <c r="AI64" s="104"/>
      <c r="AJ64" s="104"/>
      <c r="AK64" s="104"/>
      <c r="AL64" s="105"/>
      <c r="AM64" s="57" t="s">
        <v>5</v>
      </c>
      <c r="AN64" s="58"/>
      <c r="AO64" s="58"/>
      <c r="AP64" s="58"/>
      <c r="AQ64" s="85"/>
      <c r="AR64" s="57" t="s">
        <v>4</v>
      </c>
      <c r="AS64" s="58"/>
      <c r="AT64" s="58"/>
      <c r="AU64" s="58"/>
      <c r="AV64" s="85"/>
      <c r="AW64" s="57" t="s">
        <v>3</v>
      </c>
      <c r="AX64" s="58"/>
      <c r="AY64" s="58"/>
      <c r="AZ64" s="58"/>
      <c r="BA64" s="85"/>
      <c r="BB64" s="103" t="s">
        <v>116</v>
      </c>
      <c r="BC64" s="104"/>
      <c r="BD64" s="104"/>
      <c r="BE64" s="104"/>
      <c r="BF64" s="105"/>
      <c r="BG64" s="57" t="s">
        <v>96</v>
      </c>
      <c r="BH64" s="58"/>
      <c r="BI64" s="58"/>
      <c r="BJ64" s="58"/>
      <c r="BK64" s="85"/>
    </row>
    <row r="65" spans="1:79" ht="12.75" customHeight="1" x14ac:dyDescent="0.2">
      <c r="A65" s="57">
        <v>1</v>
      </c>
      <c r="B65" s="58"/>
      <c r="C65" s="58"/>
      <c r="D65" s="85"/>
      <c r="E65" s="57">
        <v>2</v>
      </c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85"/>
      <c r="X65" s="57">
        <v>3</v>
      </c>
      <c r="Y65" s="58"/>
      <c r="Z65" s="58"/>
      <c r="AA65" s="58"/>
      <c r="AB65" s="85"/>
      <c r="AC65" s="57">
        <v>4</v>
      </c>
      <c r="AD65" s="58"/>
      <c r="AE65" s="58"/>
      <c r="AF65" s="58"/>
      <c r="AG65" s="85"/>
      <c r="AH65" s="57">
        <v>5</v>
      </c>
      <c r="AI65" s="58"/>
      <c r="AJ65" s="58"/>
      <c r="AK65" s="58"/>
      <c r="AL65" s="85"/>
      <c r="AM65" s="57">
        <v>6</v>
      </c>
      <c r="AN65" s="58"/>
      <c r="AO65" s="58"/>
      <c r="AP65" s="58"/>
      <c r="AQ65" s="85"/>
      <c r="AR65" s="57">
        <v>7</v>
      </c>
      <c r="AS65" s="58"/>
      <c r="AT65" s="58"/>
      <c r="AU65" s="58"/>
      <c r="AV65" s="85"/>
      <c r="AW65" s="57">
        <v>8</v>
      </c>
      <c r="AX65" s="58"/>
      <c r="AY65" s="58"/>
      <c r="AZ65" s="58"/>
      <c r="BA65" s="85"/>
      <c r="BB65" s="57">
        <v>9</v>
      </c>
      <c r="BC65" s="58"/>
      <c r="BD65" s="58"/>
      <c r="BE65" s="58"/>
      <c r="BF65" s="85"/>
      <c r="BG65" s="57">
        <v>10</v>
      </c>
      <c r="BH65" s="58"/>
      <c r="BI65" s="58"/>
      <c r="BJ65" s="58"/>
      <c r="BK65" s="85"/>
    </row>
    <row r="66" spans="1:79" s="1" customFormat="1" ht="12.75" hidden="1" customHeight="1" x14ac:dyDescent="0.2">
      <c r="A66" s="45" t="s">
        <v>64</v>
      </c>
      <c r="B66" s="46"/>
      <c r="C66" s="46"/>
      <c r="D66" s="47"/>
      <c r="E66" s="45" t="s">
        <v>57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7"/>
      <c r="X66" s="115" t="s">
        <v>60</v>
      </c>
      <c r="Y66" s="116"/>
      <c r="Z66" s="116"/>
      <c r="AA66" s="116"/>
      <c r="AB66" s="117"/>
      <c r="AC66" s="115" t="s">
        <v>61</v>
      </c>
      <c r="AD66" s="116"/>
      <c r="AE66" s="116"/>
      <c r="AF66" s="116"/>
      <c r="AG66" s="117"/>
      <c r="AH66" s="45" t="s">
        <v>94</v>
      </c>
      <c r="AI66" s="46"/>
      <c r="AJ66" s="46"/>
      <c r="AK66" s="46"/>
      <c r="AL66" s="47"/>
      <c r="AM66" s="100" t="s">
        <v>171</v>
      </c>
      <c r="AN66" s="101"/>
      <c r="AO66" s="101"/>
      <c r="AP66" s="101"/>
      <c r="AQ66" s="102"/>
      <c r="AR66" s="45" t="s">
        <v>62</v>
      </c>
      <c r="AS66" s="46"/>
      <c r="AT66" s="46"/>
      <c r="AU66" s="46"/>
      <c r="AV66" s="47"/>
      <c r="AW66" s="45" t="s">
        <v>63</v>
      </c>
      <c r="AX66" s="46"/>
      <c r="AY66" s="46"/>
      <c r="AZ66" s="46"/>
      <c r="BA66" s="47"/>
      <c r="BB66" s="45" t="s">
        <v>95</v>
      </c>
      <c r="BC66" s="46"/>
      <c r="BD66" s="46"/>
      <c r="BE66" s="46"/>
      <c r="BF66" s="47"/>
      <c r="BG66" s="100" t="s">
        <v>171</v>
      </c>
      <c r="BH66" s="101"/>
      <c r="BI66" s="101"/>
      <c r="BJ66" s="101"/>
      <c r="BK66" s="102"/>
      <c r="CA66" t="s">
        <v>29</v>
      </c>
    </row>
    <row r="67" spans="1:79" s="25" customFormat="1" ht="12.75" customHeight="1" x14ac:dyDescent="0.2">
      <c r="A67" s="39">
        <v>2800</v>
      </c>
      <c r="B67" s="40"/>
      <c r="C67" s="40"/>
      <c r="D67" s="64"/>
      <c r="E67" s="26" t="s">
        <v>272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8"/>
      <c r="X67" s="61">
        <v>13093948</v>
      </c>
      <c r="Y67" s="62"/>
      <c r="Z67" s="62"/>
      <c r="AA67" s="62"/>
      <c r="AB67" s="63"/>
      <c r="AC67" s="61">
        <v>0</v>
      </c>
      <c r="AD67" s="62"/>
      <c r="AE67" s="62"/>
      <c r="AF67" s="62"/>
      <c r="AG67" s="63"/>
      <c r="AH67" s="61">
        <v>0</v>
      </c>
      <c r="AI67" s="62"/>
      <c r="AJ67" s="62"/>
      <c r="AK67" s="62"/>
      <c r="AL67" s="63"/>
      <c r="AM67" s="61">
        <f>IF(ISNUMBER(X67),X67,0)+IF(ISNUMBER(AC67),AC67,0)</f>
        <v>13093948</v>
      </c>
      <c r="AN67" s="62"/>
      <c r="AO67" s="62"/>
      <c r="AP67" s="62"/>
      <c r="AQ67" s="63"/>
      <c r="AR67" s="61">
        <v>16605754</v>
      </c>
      <c r="AS67" s="62"/>
      <c r="AT67" s="62"/>
      <c r="AU67" s="62"/>
      <c r="AV67" s="63"/>
      <c r="AW67" s="61">
        <v>0</v>
      </c>
      <c r="AX67" s="62"/>
      <c r="AY67" s="62"/>
      <c r="AZ67" s="62"/>
      <c r="BA67" s="63"/>
      <c r="BB67" s="61">
        <v>0</v>
      </c>
      <c r="BC67" s="62"/>
      <c r="BD67" s="62"/>
      <c r="BE67" s="62"/>
      <c r="BF67" s="63"/>
      <c r="BG67" s="59">
        <f>IF(ISNUMBER(AR67),AR67,0)+IF(ISNUMBER(AW67),AW67,0)</f>
        <v>16605754</v>
      </c>
      <c r="BH67" s="59"/>
      <c r="BI67" s="59"/>
      <c r="BJ67" s="59"/>
      <c r="BK67" s="59"/>
      <c r="CA67" s="25" t="s">
        <v>30</v>
      </c>
    </row>
    <row r="68" spans="1:79" s="6" customFormat="1" ht="12.75" customHeight="1" x14ac:dyDescent="0.2">
      <c r="A68" s="41"/>
      <c r="B68" s="42"/>
      <c r="C68" s="42"/>
      <c r="D68" s="60"/>
      <c r="E68" s="30" t="s">
        <v>147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2"/>
      <c r="X68" s="52">
        <v>13093948</v>
      </c>
      <c r="Y68" s="53"/>
      <c r="Z68" s="53"/>
      <c r="AA68" s="53"/>
      <c r="AB68" s="54"/>
      <c r="AC68" s="52">
        <v>0</v>
      </c>
      <c r="AD68" s="53"/>
      <c r="AE68" s="53"/>
      <c r="AF68" s="53"/>
      <c r="AG68" s="54"/>
      <c r="AH68" s="52">
        <v>0</v>
      </c>
      <c r="AI68" s="53"/>
      <c r="AJ68" s="53"/>
      <c r="AK68" s="53"/>
      <c r="AL68" s="54"/>
      <c r="AM68" s="52">
        <f>IF(ISNUMBER(X68),X68,0)+IF(ISNUMBER(AC68),AC68,0)</f>
        <v>13093948</v>
      </c>
      <c r="AN68" s="53"/>
      <c r="AO68" s="53"/>
      <c r="AP68" s="53"/>
      <c r="AQ68" s="54"/>
      <c r="AR68" s="52">
        <v>16605754</v>
      </c>
      <c r="AS68" s="53"/>
      <c r="AT68" s="53"/>
      <c r="AU68" s="53"/>
      <c r="AV68" s="54"/>
      <c r="AW68" s="52">
        <v>0</v>
      </c>
      <c r="AX68" s="53"/>
      <c r="AY68" s="53"/>
      <c r="AZ68" s="53"/>
      <c r="BA68" s="54"/>
      <c r="BB68" s="52">
        <v>0</v>
      </c>
      <c r="BC68" s="53"/>
      <c r="BD68" s="53"/>
      <c r="BE68" s="53"/>
      <c r="BF68" s="54"/>
      <c r="BG68" s="55">
        <f>IF(ISNUMBER(AR68),AR68,0)+IF(ISNUMBER(AW68),AW68,0)</f>
        <v>16605754</v>
      </c>
      <c r="BH68" s="55"/>
      <c r="BI68" s="55"/>
      <c r="BJ68" s="55"/>
      <c r="BK68" s="55"/>
    </row>
    <row r="70" spans="1:79" ht="14.25" customHeight="1" x14ac:dyDescent="0.2">
      <c r="A70" s="51" t="s">
        <v>258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</row>
    <row r="71" spans="1:79" ht="15" customHeight="1" x14ac:dyDescent="0.2">
      <c r="A71" s="86" t="s">
        <v>229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</row>
    <row r="72" spans="1:79" ht="23.1" customHeight="1" x14ac:dyDescent="0.2">
      <c r="A72" s="109" t="s">
        <v>119</v>
      </c>
      <c r="B72" s="110"/>
      <c r="C72" s="110"/>
      <c r="D72" s="110"/>
      <c r="E72" s="111"/>
      <c r="F72" s="88" t="s">
        <v>19</v>
      </c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90"/>
      <c r="X72" s="36" t="s">
        <v>251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57" t="s">
        <v>256</v>
      </c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85"/>
    </row>
    <row r="73" spans="1:79" ht="53.25" customHeight="1" x14ac:dyDescent="0.2">
      <c r="A73" s="112"/>
      <c r="B73" s="113"/>
      <c r="C73" s="113"/>
      <c r="D73" s="113"/>
      <c r="E73" s="114"/>
      <c r="F73" s="91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3"/>
      <c r="X73" s="57" t="s">
        <v>4</v>
      </c>
      <c r="Y73" s="58"/>
      <c r="Z73" s="58"/>
      <c r="AA73" s="58"/>
      <c r="AB73" s="85"/>
      <c r="AC73" s="57" t="s">
        <v>3</v>
      </c>
      <c r="AD73" s="58"/>
      <c r="AE73" s="58"/>
      <c r="AF73" s="58"/>
      <c r="AG73" s="85"/>
      <c r="AH73" s="103" t="s">
        <v>116</v>
      </c>
      <c r="AI73" s="104"/>
      <c r="AJ73" s="104"/>
      <c r="AK73" s="104"/>
      <c r="AL73" s="105"/>
      <c r="AM73" s="57" t="s">
        <v>5</v>
      </c>
      <c r="AN73" s="58"/>
      <c r="AO73" s="58"/>
      <c r="AP73" s="58"/>
      <c r="AQ73" s="85"/>
      <c r="AR73" s="57" t="s">
        <v>4</v>
      </c>
      <c r="AS73" s="58"/>
      <c r="AT73" s="58"/>
      <c r="AU73" s="58"/>
      <c r="AV73" s="85"/>
      <c r="AW73" s="57" t="s">
        <v>3</v>
      </c>
      <c r="AX73" s="58"/>
      <c r="AY73" s="58"/>
      <c r="AZ73" s="58"/>
      <c r="BA73" s="85"/>
      <c r="BB73" s="77" t="s">
        <v>116</v>
      </c>
      <c r="BC73" s="77"/>
      <c r="BD73" s="77"/>
      <c r="BE73" s="77"/>
      <c r="BF73" s="77"/>
      <c r="BG73" s="57" t="s">
        <v>96</v>
      </c>
      <c r="BH73" s="58"/>
      <c r="BI73" s="58"/>
      <c r="BJ73" s="58"/>
      <c r="BK73" s="85"/>
    </row>
    <row r="74" spans="1:79" ht="15" customHeight="1" x14ac:dyDescent="0.2">
      <c r="A74" s="57">
        <v>1</v>
      </c>
      <c r="B74" s="58"/>
      <c r="C74" s="58"/>
      <c r="D74" s="58"/>
      <c r="E74" s="85"/>
      <c r="F74" s="57">
        <v>2</v>
      </c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85"/>
      <c r="X74" s="57">
        <v>3</v>
      </c>
      <c r="Y74" s="58"/>
      <c r="Z74" s="58"/>
      <c r="AA74" s="58"/>
      <c r="AB74" s="85"/>
      <c r="AC74" s="57">
        <v>4</v>
      </c>
      <c r="AD74" s="58"/>
      <c r="AE74" s="58"/>
      <c r="AF74" s="58"/>
      <c r="AG74" s="85"/>
      <c r="AH74" s="57">
        <v>5</v>
      </c>
      <c r="AI74" s="58"/>
      <c r="AJ74" s="58"/>
      <c r="AK74" s="58"/>
      <c r="AL74" s="85"/>
      <c r="AM74" s="57">
        <v>6</v>
      </c>
      <c r="AN74" s="58"/>
      <c r="AO74" s="58"/>
      <c r="AP74" s="58"/>
      <c r="AQ74" s="85"/>
      <c r="AR74" s="57">
        <v>7</v>
      </c>
      <c r="AS74" s="58"/>
      <c r="AT74" s="58"/>
      <c r="AU74" s="58"/>
      <c r="AV74" s="85"/>
      <c r="AW74" s="57">
        <v>8</v>
      </c>
      <c r="AX74" s="58"/>
      <c r="AY74" s="58"/>
      <c r="AZ74" s="58"/>
      <c r="BA74" s="85"/>
      <c r="BB74" s="57">
        <v>9</v>
      </c>
      <c r="BC74" s="58"/>
      <c r="BD74" s="58"/>
      <c r="BE74" s="58"/>
      <c r="BF74" s="85"/>
      <c r="BG74" s="57">
        <v>10</v>
      </c>
      <c r="BH74" s="58"/>
      <c r="BI74" s="58"/>
      <c r="BJ74" s="58"/>
      <c r="BK74" s="85"/>
    </row>
    <row r="75" spans="1:79" s="1" customFormat="1" ht="15" hidden="1" customHeight="1" x14ac:dyDescent="0.2">
      <c r="A75" s="45" t="s">
        <v>64</v>
      </c>
      <c r="B75" s="46"/>
      <c r="C75" s="46"/>
      <c r="D75" s="46"/>
      <c r="E75" s="47"/>
      <c r="F75" s="45" t="s">
        <v>57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7"/>
      <c r="X75" s="45" t="s">
        <v>60</v>
      </c>
      <c r="Y75" s="46"/>
      <c r="Z75" s="46"/>
      <c r="AA75" s="46"/>
      <c r="AB75" s="47"/>
      <c r="AC75" s="45" t="s">
        <v>61</v>
      </c>
      <c r="AD75" s="46"/>
      <c r="AE75" s="46"/>
      <c r="AF75" s="46"/>
      <c r="AG75" s="47"/>
      <c r="AH75" s="45" t="s">
        <v>94</v>
      </c>
      <c r="AI75" s="46"/>
      <c r="AJ75" s="46"/>
      <c r="AK75" s="46"/>
      <c r="AL75" s="47"/>
      <c r="AM75" s="100" t="s">
        <v>171</v>
      </c>
      <c r="AN75" s="101"/>
      <c r="AO75" s="101"/>
      <c r="AP75" s="101"/>
      <c r="AQ75" s="102"/>
      <c r="AR75" s="45" t="s">
        <v>62</v>
      </c>
      <c r="AS75" s="46"/>
      <c r="AT75" s="46"/>
      <c r="AU75" s="46"/>
      <c r="AV75" s="47"/>
      <c r="AW75" s="45" t="s">
        <v>63</v>
      </c>
      <c r="AX75" s="46"/>
      <c r="AY75" s="46"/>
      <c r="AZ75" s="46"/>
      <c r="BA75" s="47"/>
      <c r="BB75" s="45" t="s">
        <v>95</v>
      </c>
      <c r="BC75" s="46"/>
      <c r="BD75" s="46"/>
      <c r="BE75" s="46"/>
      <c r="BF75" s="47"/>
      <c r="BG75" s="100" t="s">
        <v>171</v>
      </c>
      <c r="BH75" s="101"/>
      <c r="BI75" s="101"/>
      <c r="BJ75" s="101"/>
      <c r="BK75" s="102"/>
      <c r="CA75" t="s">
        <v>31</v>
      </c>
    </row>
    <row r="76" spans="1:79" s="6" customFormat="1" ht="12.75" customHeight="1" x14ac:dyDescent="0.2">
      <c r="A76" s="41"/>
      <c r="B76" s="42"/>
      <c r="C76" s="42"/>
      <c r="D76" s="42"/>
      <c r="E76" s="60"/>
      <c r="F76" s="41" t="s">
        <v>147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60"/>
      <c r="X76" s="106"/>
      <c r="Y76" s="107"/>
      <c r="Z76" s="107"/>
      <c r="AA76" s="107"/>
      <c r="AB76" s="108"/>
      <c r="AC76" s="106"/>
      <c r="AD76" s="107"/>
      <c r="AE76" s="107"/>
      <c r="AF76" s="107"/>
      <c r="AG76" s="108"/>
      <c r="AH76" s="55"/>
      <c r="AI76" s="55"/>
      <c r="AJ76" s="55"/>
      <c r="AK76" s="55"/>
      <c r="AL76" s="55"/>
      <c r="AM76" s="55">
        <f>IF(ISNUMBER(X76),X76,0)+IF(ISNUMBER(AC76),AC76,0)</f>
        <v>0</v>
      </c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>
        <f>IF(ISNUMBER(AR76),AR76,0)+IF(ISNUMBER(AW76),AW76,0)</f>
        <v>0</v>
      </c>
      <c r="BH76" s="55"/>
      <c r="BI76" s="55"/>
      <c r="BJ76" s="55"/>
      <c r="BK76" s="55"/>
      <c r="CA76" s="6" t="s">
        <v>32</v>
      </c>
    </row>
    <row r="79" spans="1:79" ht="14.25" customHeight="1" x14ac:dyDescent="0.2">
      <c r="A79" s="51" t="s">
        <v>120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</row>
    <row r="80" spans="1:79" ht="14.25" customHeight="1" x14ac:dyDescent="0.2">
      <c r="A80" s="51" t="s">
        <v>243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</row>
    <row r="81" spans="1:79" ht="15" customHeight="1" x14ac:dyDescent="0.2">
      <c r="A81" s="86" t="s">
        <v>229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</row>
    <row r="82" spans="1:79" ht="23.1" customHeight="1" x14ac:dyDescent="0.2">
      <c r="A82" s="88" t="s">
        <v>6</v>
      </c>
      <c r="B82" s="89"/>
      <c r="C82" s="89"/>
      <c r="D82" s="88" t="s">
        <v>121</v>
      </c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90"/>
      <c r="U82" s="57" t="s">
        <v>230</v>
      </c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85"/>
      <c r="AN82" s="57" t="s">
        <v>233</v>
      </c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85"/>
      <c r="BG82" s="36" t="s">
        <v>240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91"/>
      <c r="B83" s="92"/>
      <c r="C83" s="92"/>
      <c r="D83" s="91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3"/>
      <c r="U83" s="57" t="s">
        <v>4</v>
      </c>
      <c r="V83" s="58"/>
      <c r="W83" s="58"/>
      <c r="X83" s="58"/>
      <c r="Y83" s="85"/>
      <c r="Z83" s="57" t="s">
        <v>3</v>
      </c>
      <c r="AA83" s="58"/>
      <c r="AB83" s="58"/>
      <c r="AC83" s="58"/>
      <c r="AD83" s="85"/>
      <c r="AE83" s="103" t="s">
        <v>116</v>
      </c>
      <c r="AF83" s="104"/>
      <c r="AG83" s="104"/>
      <c r="AH83" s="105"/>
      <c r="AI83" s="57" t="s">
        <v>5</v>
      </c>
      <c r="AJ83" s="58"/>
      <c r="AK83" s="58"/>
      <c r="AL83" s="58"/>
      <c r="AM83" s="85"/>
      <c r="AN83" s="57" t="s">
        <v>4</v>
      </c>
      <c r="AO83" s="58"/>
      <c r="AP83" s="58"/>
      <c r="AQ83" s="58"/>
      <c r="AR83" s="85"/>
      <c r="AS83" s="57" t="s">
        <v>3</v>
      </c>
      <c r="AT83" s="58"/>
      <c r="AU83" s="58"/>
      <c r="AV83" s="58"/>
      <c r="AW83" s="85"/>
      <c r="AX83" s="103" t="s">
        <v>116</v>
      </c>
      <c r="AY83" s="104"/>
      <c r="AZ83" s="104"/>
      <c r="BA83" s="105"/>
      <c r="BB83" s="57" t="s">
        <v>96</v>
      </c>
      <c r="BC83" s="58"/>
      <c r="BD83" s="58"/>
      <c r="BE83" s="58"/>
      <c r="BF83" s="85"/>
      <c r="BG83" s="57" t="s">
        <v>4</v>
      </c>
      <c r="BH83" s="58"/>
      <c r="BI83" s="58"/>
      <c r="BJ83" s="58"/>
      <c r="BK83" s="85"/>
      <c r="BL83" s="36" t="s">
        <v>3</v>
      </c>
      <c r="BM83" s="36"/>
      <c r="BN83" s="36"/>
      <c r="BO83" s="36"/>
      <c r="BP83" s="36"/>
      <c r="BQ83" s="77" t="s">
        <v>116</v>
      </c>
      <c r="BR83" s="77"/>
      <c r="BS83" s="77"/>
      <c r="BT83" s="77"/>
      <c r="BU83" s="57" t="s">
        <v>97</v>
      </c>
      <c r="BV83" s="58"/>
      <c r="BW83" s="58"/>
      <c r="BX83" s="58"/>
      <c r="BY83" s="85"/>
    </row>
    <row r="84" spans="1:79" ht="15" customHeight="1" x14ac:dyDescent="0.2">
      <c r="A84" s="57">
        <v>1</v>
      </c>
      <c r="B84" s="58"/>
      <c r="C84" s="58"/>
      <c r="D84" s="57">
        <v>2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85"/>
      <c r="U84" s="57">
        <v>3</v>
      </c>
      <c r="V84" s="58"/>
      <c r="W84" s="58"/>
      <c r="X84" s="58"/>
      <c r="Y84" s="85"/>
      <c r="Z84" s="57">
        <v>4</v>
      </c>
      <c r="AA84" s="58"/>
      <c r="AB84" s="58"/>
      <c r="AC84" s="58"/>
      <c r="AD84" s="85"/>
      <c r="AE84" s="57">
        <v>5</v>
      </c>
      <c r="AF84" s="58"/>
      <c r="AG84" s="58"/>
      <c r="AH84" s="85"/>
      <c r="AI84" s="57">
        <v>6</v>
      </c>
      <c r="AJ84" s="58"/>
      <c r="AK84" s="58"/>
      <c r="AL84" s="58"/>
      <c r="AM84" s="85"/>
      <c r="AN84" s="57">
        <v>7</v>
      </c>
      <c r="AO84" s="58"/>
      <c r="AP84" s="58"/>
      <c r="AQ84" s="58"/>
      <c r="AR84" s="85"/>
      <c r="AS84" s="57">
        <v>8</v>
      </c>
      <c r="AT84" s="58"/>
      <c r="AU84" s="58"/>
      <c r="AV84" s="58"/>
      <c r="AW84" s="85"/>
      <c r="AX84" s="36">
        <v>9</v>
      </c>
      <c r="AY84" s="36"/>
      <c r="AZ84" s="36"/>
      <c r="BA84" s="36"/>
      <c r="BB84" s="57">
        <v>10</v>
      </c>
      <c r="BC84" s="58"/>
      <c r="BD84" s="58"/>
      <c r="BE84" s="58"/>
      <c r="BF84" s="85"/>
      <c r="BG84" s="57">
        <v>11</v>
      </c>
      <c r="BH84" s="58"/>
      <c r="BI84" s="58"/>
      <c r="BJ84" s="58"/>
      <c r="BK84" s="85"/>
      <c r="BL84" s="36">
        <v>12</v>
      </c>
      <c r="BM84" s="36"/>
      <c r="BN84" s="36"/>
      <c r="BO84" s="36"/>
      <c r="BP84" s="36"/>
      <c r="BQ84" s="57">
        <v>13</v>
      </c>
      <c r="BR84" s="58"/>
      <c r="BS84" s="58"/>
      <c r="BT84" s="85"/>
      <c r="BU84" s="57">
        <v>14</v>
      </c>
      <c r="BV84" s="58"/>
      <c r="BW84" s="58"/>
      <c r="BX84" s="58"/>
      <c r="BY84" s="85"/>
    </row>
    <row r="85" spans="1:79" s="1" customFormat="1" ht="14.25" hidden="1" customHeight="1" x14ac:dyDescent="0.2">
      <c r="A85" s="45" t="s">
        <v>69</v>
      </c>
      <c r="B85" s="46"/>
      <c r="C85" s="46"/>
      <c r="D85" s="45" t="s">
        <v>57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7"/>
      <c r="U85" s="43" t="s">
        <v>65</v>
      </c>
      <c r="V85" s="43"/>
      <c r="W85" s="43"/>
      <c r="X85" s="43"/>
      <c r="Y85" s="43"/>
      <c r="Z85" s="43" t="s">
        <v>66</v>
      </c>
      <c r="AA85" s="43"/>
      <c r="AB85" s="43"/>
      <c r="AC85" s="43"/>
      <c r="AD85" s="43"/>
      <c r="AE85" s="43" t="s">
        <v>91</v>
      </c>
      <c r="AF85" s="43"/>
      <c r="AG85" s="43"/>
      <c r="AH85" s="43"/>
      <c r="AI85" s="56" t="s">
        <v>170</v>
      </c>
      <c r="AJ85" s="56"/>
      <c r="AK85" s="56"/>
      <c r="AL85" s="56"/>
      <c r="AM85" s="56"/>
      <c r="AN85" s="43" t="s">
        <v>67</v>
      </c>
      <c r="AO85" s="43"/>
      <c r="AP85" s="43"/>
      <c r="AQ85" s="43"/>
      <c r="AR85" s="43"/>
      <c r="AS85" s="43" t="s">
        <v>68</v>
      </c>
      <c r="AT85" s="43"/>
      <c r="AU85" s="43"/>
      <c r="AV85" s="43"/>
      <c r="AW85" s="43"/>
      <c r="AX85" s="43" t="s">
        <v>92</v>
      </c>
      <c r="AY85" s="43"/>
      <c r="AZ85" s="43"/>
      <c r="BA85" s="43"/>
      <c r="BB85" s="56" t="s">
        <v>170</v>
      </c>
      <c r="BC85" s="56"/>
      <c r="BD85" s="56"/>
      <c r="BE85" s="56"/>
      <c r="BF85" s="56"/>
      <c r="BG85" s="43" t="s">
        <v>58</v>
      </c>
      <c r="BH85" s="43"/>
      <c r="BI85" s="43"/>
      <c r="BJ85" s="43"/>
      <c r="BK85" s="43"/>
      <c r="BL85" s="43" t="s">
        <v>59</v>
      </c>
      <c r="BM85" s="43"/>
      <c r="BN85" s="43"/>
      <c r="BO85" s="43"/>
      <c r="BP85" s="43"/>
      <c r="BQ85" s="43" t="s">
        <v>93</v>
      </c>
      <c r="BR85" s="43"/>
      <c r="BS85" s="43"/>
      <c r="BT85" s="43"/>
      <c r="BU85" s="56" t="s">
        <v>170</v>
      </c>
      <c r="BV85" s="56"/>
      <c r="BW85" s="56"/>
      <c r="BX85" s="56"/>
      <c r="BY85" s="56"/>
      <c r="CA85" t="s">
        <v>33</v>
      </c>
    </row>
    <row r="86" spans="1:79" s="25" customFormat="1" ht="25.5" customHeight="1" x14ac:dyDescent="0.2">
      <c r="A86" s="39">
        <v>1</v>
      </c>
      <c r="B86" s="40"/>
      <c r="C86" s="40"/>
      <c r="D86" s="26" t="s">
        <v>273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8"/>
      <c r="U86" s="61">
        <v>0</v>
      </c>
      <c r="V86" s="62"/>
      <c r="W86" s="62"/>
      <c r="X86" s="62"/>
      <c r="Y86" s="63"/>
      <c r="Z86" s="61">
        <v>0</v>
      </c>
      <c r="AA86" s="62"/>
      <c r="AB86" s="62"/>
      <c r="AC86" s="62"/>
      <c r="AD86" s="63"/>
      <c r="AE86" s="61">
        <v>0</v>
      </c>
      <c r="AF86" s="62"/>
      <c r="AG86" s="62"/>
      <c r="AH86" s="63"/>
      <c r="AI86" s="61">
        <f>IF(ISNUMBER(U86),U86,0)+IF(ISNUMBER(Z86),Z86,0)</f>
        <v>0</v>
      </c>
      <c r="AJ86" s="62"/>
      <c r="AK86" s="62"/>
      <c r="AL86" s="62"/>
      <c r="AM86" s="63"/>
      <c r="AN86" s="61">
        <v>3000000</v>
      </c>
      <c r="AO86" s="62"/>
      <c r="AP86" s="62"/>
      <c r="AQ86" s="62"/>
      <c r="AR86" s="63"/>
      <c r="AS86" s="61">
        <v>0</v>
      </c>
      <c r="AT86" s="62"/>
      <c r="AU86" s="62"/>
      <c r="AV86" s="62"/>
      <c r="AW86" s="63"/>
      <c r="AX86" s="61">
        <v>0</v>
      </c>
      <c r="AY86" s="62"/>
      <c r="AZ86" s="62"/>
      <c r="BA86" s="63"/>
      <c r="BB86" s="61">
        <f>IF(ISNUMBER(AN86),AN86,0)+IF(ISNUMBER(AS86),AS86,0)</f>
        <v>3000000</v>
      </c>
      <c r="BC86" s="62"/>
      <c r="BD86" s="62"/>
      <c r="BE86" s="62"/>
      <c r="BF86" s="63"/>
      <c r="BG86" s="61">
        <v>23946331</v>
      </c>
      <c r="BH86" s="62"/>
      <c r="BI86" s="62"/>
      <c r="BJ86" s="62"/>
      <c r="BK86" s="63"/>
      <c r="BL86" s="61">
        <v>0</v>
      </c>
      <c r="BM86" s="62"/>
      <c r="BN86" s="62"/>
      <c r="BO86" s="62"/>
      <c r="BP86" s="63"/>
      <c r="BQ86" s="61">
        <v>0</v>
      </c>
      <c r="BR86" s="62"/>
      <c r="BS86" s="62"/>
      <c r="BT86" s="63"/>
      <c r="BU86" s="61">
        <f>IF(ISNUMBER(BG86),BG86,0)+IF(ISNUMBER(BL86),BL86,0)</f>
        <v>23946331</v>
      </c>
      <c r="BV86" s="62"/>
      <c r="BW86" s="62"/>
      <c r="BX86" s="62"/>
      <c r="BY86" s="63"/>
      <c r="CA86" s="25" t="s">
        <v>34</v>
      </c>
    </row>
    <row r="87" spans="1:79" s="6" customFormat="1" ht="12.75" customHeight="1" x14ac:dyDescent="0.2">
      <c r="A87" s="41"/>
      <c r="B87" s="42"/>
      <c r="C87" s="42"/>
      <c r="D87" s="30" t="s">
        <v>147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2"/>
      <c r="U87" s="52">
        <v>0</v>
      </c>
      <c r="V87" s="53"/>
      <c r="W87" s="53"/>
      <c r="X87" s="53"/>
      <c r="Y87" s="54"/>
      <c r="Z87" s="52">
        <v>0</v>
      </c>
      <c r="AA87" s="53"/>
      <c r="AB87" s="53"/>
      <c r="AC87" s="53"/>
      <c r="AD87" s="54"/>
      <c r="AE87" s="52">
        <v>0</v>
      </c>
      <c r="AF87" s="53"/>
      <c r="AG87" s="53"/>
      <c r="AH87" s="54"/>
      <c r="AI87" s="52">
        <f>IF(ISNUMBER(U87),U87,0)+IF(ISNUMBER(Z87),Z87,0)</f>
        <v>0</v>
      </c>
      <c r="AJ87" s="53"/>
      <c r="AK87" s="53"/>
      <c r="AL87" s="53"/>
      <c r="AM87" s="54"/>
      <c r="AN87" s="52">
        <v>3000000</v>
      </c>
      <c r="AO87" s="53"/>
      <c r="AP87" s="53"/>
      <c r="AQ87" s="53"/>
      <c r="AR87" s="54"/>
      <c r="AS87" s="52">
        <v>0</v>
      </c>
      <c r="AT87" s="53"/>
      <c r="AU87" s="53"/>
      <c r="AV87" s="53"/>
      <c r="AW87" s="54"/>
      <c r="AX87" s="52">
        <v>0</v>
      </c>
      <c r="AY87" s="53"/>
      <c r="AZ87" s="53"/>
      <c r="BA87" s="54"/>
      <c r="BB87" s="52">
        <f>IF(ISNUMBER(AN87),AN87,0)+IF(ISNUMBER(AS87),AS87,0)</f>
        <v>3000000</v>
      </c>
      <c r="BC87" s="53"/>
      <c r="BD87" s="53"/>
      <c r="BE87" s="53"/>
      <c r="BF87" s="54"/>
      <c r="BG87" s="52">
        <v>23946331</v>
      </c>
      <c r="BH87" s="53"/>
      <c r="BI87" s="53"/>
      <c r="BJ87" s="53"/>
      <c r="BK87" s="54"/>
      <c r="BL87" s="52">
        <v>0</v>
      </c>
      <c r="BM87" s="53"/>
      <c r="BN87" s="53"/>
      <c r="BO87" s="53"/>
      <c r="BP87" s="54"/>
      <c r="BQ87" s="52">
        <v>0</v>
      </c>
      <c r="BR87" s="53"/>
      <c r="BS87" s="53"/>
      <c r="BT87" s="54"/>
      <c r="BU87" s="52">
        <f>IF(ISNUMBER(BG87),BG87,0)+IF(ISNUMBER(BL87),BL87,0)</f>
        <v>23946331</v>
      </c>
      <c r="BV87" s="53"/>
      <c r="BW87" s="53"/>
      <c r="BX87" s="53"/>
      <c r="BY87" s="54"/>
    </row>
    <row r="89" spans="1:79" ht="14.25" customHeight="1" x14ac:dyDescent="0.2">
      <c r="A89" s="51" t="s">
        <v>259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</row>
    <row r="90" spans="1:79" ht="15" customHeight="1" x14ac:dyDescent="0.2">
      <c r="A90" s="87" t="s">
        <v>229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</row>
    <row r="91" spans="1:79" ht="23.1" customHeight="1" x14ac:dyDescent="0.2">
      <c r="A91" s="88" t="s">
        <v>6</v>
      </c>
      <c r="B91" s="89"/>
      <c r="C91" s="89"/>
      <c r="D91" s="88" t="s">
        <v>121</v>
      </c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90"/>
      <c r="U91" s="36" t="s">
        <v>251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256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91"/>
      <c r="B92" s="92"/>
      <c r="C92" s="92"/>
      <c r="D92" s="91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3"/>
      <c r="U92" s="57" t="s">
        <v>4</v>
      </c>
      <c r="V92" s="58"/>
      <c r="W92" s="58"/>
      <c r="X92" s="58"/>
      <c r="Y92" s="85"/>
      <c r="Z92" s="57" t="s">
        <v>3</v>
      </c>
      <c r="AA92" s="58"/>
      <c r="AB92" s="58"/>
      <c r="AC92" s="58"/>
      <c r="AD92" s="85"/>
      <c r="AE92" s="103" t="s">
        <v>116</v>
      </c>
      <c r="AF92" s="104"/>
      <c r="AG92" s="104"/>
      <c r="AH92" s="104"/>
      <c r="AI92" s="105"/>
      <c r="AJ92" s="57" t="s">
        <v>5</v>
      </c>
      <c r="AK92" s="58"/>
      <c r="AL92" s="58"/>
      <c r="AM92" s="58"/>
      <c r="AN92" s="85"/>
      <c r="AO92" s="57" t="s">
        <v>4</v>
      </c>
      <c r="AP92" s="58"/>
      <c r="AQ92" s="58"/>
      <c r="AR92" s="58"/>
      <c r="AS92" s="85"/>
      <c r="AT92" s="57" t="s">
        <v>3</v>
      </c>
      <c r="AU92" s="58"/>
      <c r="AV92" s="58"/>
      <c r="AW92" s="58"/>
      <c r="AX92" s="85"/>
      <c r="AY92" s="103" t="s">
        <v>116</v>
      </c>
      <c r="AZ92" s="104"/>
      <c r="BA92" s="104"/>
      <c r="BB92" s="104"/>
      <c r="BC92" s="105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57" t="s">
        <v>169</v>
      </c>
      <c r="B93" s="58"/>
      <c r="C93" s="58"/>
      <c r="D93" s="57">
        <v>2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85"/>
      <c r="U93" s="57">
        <v>3</v>
      </c>
      <c r="V93" s="58"/>
      <c r="W93" s="58"/>
      <c r="X93" s="58"/>
      <c r="Y93" s="85"/>
      <c r="Z93" s="57">
        <v>4</v>
      </c>
      <c r="AA93" s="58"/>
      <c r="AB93" s="58"/>
      <c r="AC93" s="58"/>
      <c r="AD93" s="85"/>
      <c r="AE93" s="57">
        <v>5</v>
      </c>
      <c r="AF93" s="58"/>
      <c r="AG93" s="58"/>
      <c r="AH93" s="58"/>
      <c r="AI93" s="85"/>
      <c r="AJ93" s="57">
        <v>6</v>
      </c>
      <c r="AK93" s="58"/>
      <c r="AL93" s="58"/>
      <c r="AM93" s="58"/>
      <c r="AN93" s="85"/>
      <c r="AO93" s="57">
        <v>7</v>
      </c>
      <c r="AP93" s="58"/>
      <c r="AQ93" s="58"/>
      <c r="AR93" s="58"/>
      <c r="AS93" s="85"/>
      <c r="AT93" s="57">
        <v>8</v>
      </c>
      <c r="AU93" s="58"/>
      <c r="AV93" s="58"/>
      <c r="AW93" s="58"/>
      <c r="AX93" s="85"/>
      <c r="AY93" s="57">
        <v>9</v>
      </c>
      <c r="AZ93" s="58"/>
      <c r="BA93" s="58"/>
      <c r="BB93" s="58"/>
      <c r="BC93" s="85"/>
      <c r="BD93" s="57">
        <v>10</v>
      </c>
      <c r="BE93" s="58"/>
      <c r="BF93" s="58"/>
      <c r="BG93" s="58"/>
      <c r="BH93" s="85"/>
    </row>
    <row r="94" spans="1:79" s="1" customFormat="1" ht="12.75" hidden="1" customHeight="1" x14ac:dyDescent="0.2">
      <c r="A94" s="45" t="s">
        <v>69</v>
      </c>
      <c r="B94" s="46"/>
      <c r="C94" s="46"/>
      <c r="D94" s="45" t="s">
        <v>57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7"/>
      <c r="U94" s="45" t="s">
        <v>60</v>
      </c>
      <c r="V94" s="46"/>
      <c r="W94" s="46"/>
      <c r="X94" s="46"/>
      <c r="Y94" s="47"/>
      <c r="Z94" s="45" t="s">
        <v>61</v>
      </c>
      <c r="AA94" s="46"/>
      <c r="AB94" s="46"/>
      <c r="AC94" s="46"/>
      <c r="AD94" s="47"/>
      <c r="AE94" s="45" t="s">
        <v>94</v>
      </c>
      <c r="AF94" s="46"/>
      <c r="AG94" s="46"/>
      <c r="AH94" s="46"/>
      <c r="AI94" s="47"/>
      <c r="AJ94" s="100" t="s">
        <v>171</v>
      </c>
      <c r="AK94" s="101"/>
      <c r="AL94" s="101"/>
      <c r="AM94" s="101"/>
      <c r="AN94" s="102"/>
      <c r="AO94" s="45" t="s">
        <v>62</v>
      </c>
      <c r="AP94" s="46"/>
      <c r="AQ94" s="46"/>
      <c r="AR94" s="46"/>
      <c r="AS94" s="47"/>
      <c r="AT94" s="45" t="s">
        <v>63</v>
      </c>
      <c r="AU94" s="46"/>
      <c r="AV94" s="46"/>
      <c r="AW94" s="46"/>
      <c r="AX94" s="47"/>
      <c r="AY94" s="45" t="s">
        <v>95</v>
      </c>
      <c r="AZ94" s="46"/>
      <c r="BA94" s="46"/>
      <c r="BB94" s="46"/>
      <c r="BC94" s="47"/>
      <c r="BD94" s="56" t="s">
        <v>171</v>
      </c>
      <c r="BE94" s="56"/>
      <c r="BF94" s="56"/>
      <c r="BG94" s="56"/>
      <c r="BH94" s="56"/>
      <c r="CA94" s="1" t="s">
        <v>35</v>
      </c>
    </row>
    <row r="95" spans="1:79" s="25" customFormat="1" ht="25.5" customHeight="1" x14ac:dyDescent="0.2">
      <c r="A95" s="39">
        <v>1</v>
      </c>
      <c r="B95" s="40"/>
      <c r="C95" s="40"/>
      <c r="D95" s="26" t="s">
        <v>273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61">
        <v>13093948</v>
      </c>
      <c r="V95" s="62"/>
      <c r="W95" s="62"/>
      <c r="X95" s="62"/>
      <c r="Y95" s="63"/>
      <c r="Z95" s="61">
        <v>0</v>
      </c>
      <c r="AA95" s="62"/>
      <c r="AB95" s="62"/>
      <c r="AC95" s="62"/>
      <c r="AD95" s="63"/>
      <c r="AE95" s="59">
        <v>0</v>
      </c>
      <c r="AF95" s="59"/>
      <c r="AG95" s="59"/>
      <c r="AH95" s="59"/>
      <c r="AI95" s="59"/>
      <c r="AJ95" s="34">
        <f>IF(ISNUMBER(U95),U95,0)+IF(ISNUMBER(Z95),Z95,0)</f>
        <v>13093948</v>
      </c>
      <c r="AK95" s="34"/>
      <c r="AL95" s="34"/>
      <c r="AM95" s="34"/>
      <c r="AN95" s="34"/>
      <c r="AO95" s="59">
        <v>16605754</v>
      </c>
      <c r="AP95" s="59"/>
      <c r="AQ95" s="59"/>
      <c r="AR95" s="59"/>
      <c r="AS95" s="59"/>
      <c r="AT95" s="34">
        <v>0</v>
      </c>
      <c r="AU95" s="34"/>
      <c r="AV95" s="34"/>
      <c r="AW95" s="34"/>
      <c r="AX95" s="34"/>
      <c r="AY95" s="59">
        <v>0</v>
      </c>
      <c r="AZ95" s="59"/>
      <c r="BA95" s="59"/>
      <c r="BB95" s="59"/>
      <c r="BC95" s="59"/>
      <c r="BD95" s="34">
        <f>IF(ISNUMBER(AO95),AO95,0)+IF(ISNUMBER(AT95),AT95,0)</f>
        <v>16605754</v>
      </c>
      <c r="BE95" s="34"/>
      <c r="BF95" s="34"/>
      <c r="BG95" s="34"/>
      <c r="BH95" s="34"/>
      <c r="CA95" s="25" t="s">
        <v>36</v>
      </c>
    </row>
    <row r="96" spans="1:79" s="6" customFormat="1" ht="12.75" customHeight="1" x14ac:dyDescent="0.2">
      <c r="A96" s="41"/>
      <c r="B96" s="42"/>
      <c r="C96" s="42"/>
      <c r="D96" s="30" t="s">
        <v>147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52">
        <v>13093948</v>
      </c>
      <c r="V96" s="53"/>
      <c r="W96" s="53"/>
      <c r="X96" s="53"/>
      <c r="Y96" s="54"/>
      <c r="Z96" s="52">
        <v>0</v>
      </c>
      <c r="AA96" s="53"/>
      <c r="AB96" s="53"/>
      <c r="AC96" s="53"/>
      <c r="AD96" s="54"/>
      <c r="AE96" s="55">
        <v>0</v>
      </c>
      <c r="AF96" s="55"/>
      <c r="AG96" s="55"/>
      <c r="AH96" s="55"/>
      <c r="AI96" s="55"/>
      <c r="AJ96" s="29">
        <f>IF(ISNUMBER(U96),U96,0)+IF(ISNUMBER(Z96),Z96,0)</f>
        <v>13093948</v>
      </c>
      <c r="AK96" s="29"/>
      <c r="AL96" s="29"/>
      <c r="AM96" s="29"/>
      <c r="AN96" s="29"/>
      <c r="AO96" s="55">
        <v>16605754</v>
      </c>
      <c r="AP96" s="55"/>
      <c r="AQ96" s="55"/>
      <c r="AR96" s="55"/>
      <c r="AS96" s="55"/>
      <c r="AT96" s="29">
        <v>0</v>
      </c>
      <c r="AU96" s="29"/>
      <c r="AV96" s="29"/>
      <c r="AW96" s="29"/>
      <c r="AX96" s="29"/>
      <c r="AY96" s="55">
        <v>0</v>
      </c>
      <c r="AZ96" s="55"/>
      <c r="BA96" s="55"/>
      <c r="BB96" s="55"/>
      <c r="BC96" s="55"/>
      <c r="BD96" s="29">
        <f>IF(ISNUMBER(AO96),AO96,0)+IF(ISNUMBER(AT96),AT96,0)</f>
        <v>16605754</v>
      </c>
      <c r="BE96" s="29"/>
      <c r="BF96" s="29"/>
      <c r="BG96" s="29"/>
      <c r="BH96" s="29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51" t="s">
        <v>152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</row>
    <row r="100" spans="1:79" ht="14.25" customHeight="1" x14ac:dyDescent="0.2">
      <c r="A100" s="51" t="s">
        <v>244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</row>
    <row r="101" spans="1:79" ht="23.1" customHeight="1" x14ac:dyDescent="0.2">
      <c r="A101" s="88" t="s">
        <v>6</v>
      </c>
      <c r="B101" s="89"/>
      <c r="C101" s="89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57" t="s">
        <v>230</v>
      </c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85"/>
      <c r="AU101" s="57" t="s">
        <v>233</v>
      </c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85"/>
      <c r="BJ101" s="57" t="s">
        <v>240</v>
      </c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85"/>
    </row>
    <row r="102" spans="1:79" ht="32.25" customHeight="1" x14ac:dyDescent="0.2">
      <c r="A102" s="91"/>
      <c r="B102" s="92"/>
      <c r="C102" s="92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57">
        <v>1</v>
      </c>
      <c r="B103" s="58"/>
      <c r="C103" s="58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45" t="s">
        <v>154</v>
      </c>
      <c r="B104" s="46"/>
      <c r="C104" s="46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43" t="s">
        <v>111</v>
      </c>
      <c r="AG104" s="43"/>
      <c r="AH104" s="43"/>
      <c r="AI104" s="43"/>
      <c r="AJ104" s="43"/>
      <c r="AK104" s="44" t="s">
        <v>112</v>
      </c>
      <c r="AL104" s="44"/>
      <c r="AM104" s="44"/>
      <c r="AN104" s="44"/>
      <c r="AO104" s="44"/>
      <c r="AP104" s="56" t="s">
        <v>122</v>
      </c>
      <c r="AQ104" s="56"/>
      <c r="AR104" s="56"/>
      <c r="AS104" s="56"/>
      <c r="AT104" s="56"/>
      <c r="AU104" s="43" t="s">
        <v>113</v>
      </c>
      <c r="AV104" s="43"/>
      <c r="AW104" s="43"/>
      <c r="AX104" s="43"/>
      <c r="AY104" s="43"/>
      <c r="AZ104" s="44" t="s">
        <v>114</v>
      </c>
      <c r="BA104" s="44"/>
      <c r="BB104" s="44"/>
      <c r="BC104" s="44"/>
      <c r="BD104" s="44"/>
      <c r="BE104" s="56" t="s">
        <v>122</v>
      </c>
      <c r="BF104" s="56"/>
      <c r="BG104" s="56"/>
      <c r="BH104" s="56"/>
      <c r="BI104" s="56"/>
      <c r="BJ104" s="43" t="s">
        <v>105</v>
      </c>
      <c r="BK104" s="43"/>
      <c r="BL104" s="43"/>
      <c r="BM104" s="43"/>
      <c r="BN104" s="43"/>
      <c r="BO104" s="44" t="s">
        <v>106</v>
      </c>
      <c r="BP104" s="44"/>
      <c r="BQ104" s="44"/>
      <c r="BR104" s="44"/>
      <c r="BS104" s="44"/>
      <c r="BT104" s="56" t="s">
        <v>122</v>
      </c>
      <c r="BU104" s="56"/>
      <c r="BV104" s="56"/>
      <c r="BW104" s="56"/>
      <c r="BX104" s="56"/>
      <c r="CA104" t="s">
        <v>37</v>
      </c>
    </row>
    <row r="105" spans="1:79" s="4" customFormat="1" ht="15" customHeight="1" x14ac:dyDescent="0.2">
      <c r="A105" s="45"/>
      <c r="B105" s="46"/>
      <c r="C105" s="4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CA105" s="4" t="s">
        <v>38</v>
      </c>
    </row>
    <row r="107" spans="1:79" ht="14.25" customHeight="1" x14ac:dyDescent="0.2">
      <c r="A107" s="51" t="s">
        <v>260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</row>
    <row r="108" spans="1:79" ht="23.1" customHeight="1" x14ac:dyDescent="0.2">
      <c r="A108" s="88" t="s">
        <v>6</v>
      </c>
      <c r="B108" s="89"/>
      <c r="C108" s="89"/>
      <c r="D108" s="36" t="s">
        <v>9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 t="s">
        <v>8</v>
      </c>
      <c r="R108" s="36"/>
      <c r="S108" s="36"/>
      <c r="T108" s="36"/>
      <c r="U108" s="36"/>
      <c r="V108" s="36" t="s">
        <v>7</v>
      </c>
      <c r="W108" s="36"/>
      <c r="X108" s="36"/>
      <c r="Y108" s="36"/>
      <c r="Z108" s="36"/>
      <c r="AA108" s="36"/>
      <c r="AB108" s="36"/>
      <c r="AC108" s="36"/>
      <c r="AD108" s="36"/>
      <c r="AE108" s="36"/>
      <c r="AF108" s="57" t="s">
        <v>251</v>
      </c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85"/>
      <c r="AU108" s="57" t="s">
        <v>256</v>
      </c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85"/>
    </row>
    <row r="109" spans="1:79" ht="28.5" customHeight="1" x14ac:dyDescent="0.2">
      <c r="A109" s="91"/>
      <c r="B109" s="92"/>
      <c r="C109" s="92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 t="s">
        <v>4</v>
      </c>
      <c r="AG109" s="36"/>
      <c r="AH109" s="36"/>
      <c r="AI109" s="36"/>
      <c r="AJ109" s="36"/>
      <c r="AK109" s="36" t="s">
        <v>3</v>
      </c>
      <c r="AL109" s="36"/>
      <c r="AM109" s="36"/>
      <c r="AN109" s="36"/>
      <c r="AO109" s="36"/>
      <c r="AP109" s="36" t="s">
        <v>123</v>
      </c>
      <c r="AQ109" s="36"/>
      <c r="AR109" s="36"/>
      <c r="AS109" s="36"/>
      <c r="AT109" s="36"/>
      <c r="AU109" s="36" t="s">
        <v>4</v>
      </c>
      <c r="AV109" s="36"/>
      <c r="AW109" s="36"/>
      <c r="AX109" s="36"/>
      <c r="AY109" s="36"/>
      <c r="AZ109" s="36" t="s">
        <v>3</v>
      </c>
      <c r="BA109" s="36"/>
      <c r="BB109" s="36"/>
      <c r="BC109" s="36"/>
      <c r="BD109" s="36"/>
      <c r="BE109" s="36" t="s">
        <v>90</v>
      </c>
      <c r="BF109" s="36"/>
      <c r="BG109" s="36"/>
      <c r="BH109" s="36"/>
      <c r="BI109" s="36"/>
    </row>
    <row r="110" spans="1:79" ht="15" customHeight="1" x14ac:dyDescent="0.2">
      <c r="A110" s="57">
        <v>1</v>
      </c>
      <c r="B110" s="58"/>
      <c r="C110" s="58"/>
      <c r="D110" s="36">
        <v>2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>
        <v>3</v>
      </c>
      <c r="R110" s="36"/>
      <c r="S110" s="36"/>
      <c r="T110" s="36"/>
      <c r="U110" s="36"/>
      <c r="V110" s="36">
        <v>4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6">
        <v>5</v>
      </c>
      <c r="AG110" s="36"/>
      <c r="AH110" s="36"/>
      <c r="AI110" s="36"/>
      <c r="AJ110" s="36"/>
      <c r="AK110" s="36">
        <v>6</v>
      </c>
      <c r="AL110" s="36"/>
      <c r="AM110" s="36"/>
      <c r="AN110" s="36"/>
      <c r="AO110" s="36"/>
      <c r="AP110" s="36">
        <v>7</v>
      </c>
      <c r="AQ110" s="36"/>
      <c r="AR110" s="36"/>
      <c r="AS110" s="36"/>
      <c r="AT110" s="36"/>
      <c r="AU110" s="36">
        <v>8</v>
      </c>
      <c r="AV110" s="36"/>
      <c r="AW110" s="36"/>
      <c r="AX110" s="36"/>
      <c r="AY110" s="36"/>
      <c r="AZ110" s="36">
        <v>9</v>
      </c>
      <c r="BA110" s="36"/>
      <c r="BB110" s="36"/>
      <c r="BC110" s="36"/>
      <c r="BD110" s="36"/>
      <c r="BE110" s="36">
        <v>10</v>
      </c>
      <c r="BF110" s="36"/>
      <c r="BG110" s="36"/>
      <c r="BH110" s="36"/>
      <c r="BI110" s="36"/>
    </row>
    <row r="111" spans="1:79" ht="15.75" hidden="1" customHeight="1" x14ac:dyDescent="0.2">
      <c r="A111" s="45" t="s">
        <v>154</v>
      </c>
      <c r="B111" s="46"/>
      <c r="C111" s="46"/>
      <c r="D111" s="36" t="s">
        <v>57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 t="s">
        <v>70</v>
      </c>
      <c r="R111" s="36"/>
      <c r="S111" s="36"/>
      <c r="T111" s="36"/>
      <c r="U111" s="36"/>
      <c r="V111" s="36" t="s">
        <v>71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43" t="s">
        <v>107</v>
      </c>
      <c r="AG111" s="43"/>
      <c r="AH111" s="43"/>
      <c r="AI111" s="43"/>
      <c r="AJ111" s="43"/>
      <c r="AK111" s="44" t="s">
        <v>108</v>
      </c>
      <c r="AL111" s="44"/>
      <c r="AM111" s="44"/>
      <c r="AN111" s="44"/>
      <c r="AO111" s="44"/>
      <c r="AP111" s="56" t="s">
        <v>122</v>
      </c>
      <c r="AQ111" s="56"/>
      <c r="AR111" s="56"/>
      <c r="AS111" s="56"/>
      <c r="AT111" s="56"/>
      <c r="AU111" s="43" t="s">
        <v>109</v>
      </c>
      <c r="AV111" s="43"/>
      <c r="AW111" s="43"/>
      <c r="AX111" s="43"/>
      <c r="AY111" s="43"/>
      <c r="AZ111" s="44" t="s">
        <v>110</v>
      </c>
      <c r="BA111" s="44"/>
      <c r="BB111" s="44"/>
      <c r="BC111" s="44"/>
      <c r="BD111" s="44"/>
      <c r="BE111" s="56" t="s">
        <v>122</v>
      </c>
      <c r="BF111" s="56"/>
      <c r="BG111" s="56"/>
      <c r="BH111" s="56"/>
      <c r="BI111" s="56"/>
      <c r="CA111" t="s">
        <v>39</v>
      </c>
    </row>
    <row r="112" spans="1:79" s="4" customFormat="1" ht="15" x14ac:dyDescent="0.2">
      <c r="A112" s="45"/>
      <c r="B112" s="46"/>
      <c r="C112" s="4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CA112" s="4" t="s">
        <v>40</v>
      </c>
    </row>
    <row r="114" spans="1:79" ht="14.25" customHeight="1" x14ac:dyDescent="0.2">
      <c r="A114" s="51" t="s">
        <v>124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</row>
    <row r="115" spans="1:79" ht="15" customHeight="1" x14ac:dyDescent="0.2">
      <c r="A115" s="86" t="s">
        <v>229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</row>
    <row r="116" spans="1:79" ht="12.95" customHeight="1" x14ac:dyDescent="0.2">
      <c r="A116" s="88" t="s">
        <v>19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90"/>
      <c r="U116" s="36" t="s">
        <v>230</v>
      </c>
      <c r="V116" s="36"/>
      <c r="W116" s="36"/>
      <c r="X116" s="36"/>
      <c r="Y116" s="36"/>
      <c r="Z116" s="36"/>
      <c r="AA116" s="36"/>
      <c r="AB116" s="36"/>
      <c r="AC116" s="36"/>
      <c r="AD116" s="36"/>
      <c r="AE116" s="36" t="s">
        <v>233</v>
      </c>
      <c r="AF116" s="36"/>
      <c r="AG116" s="36"/>
      <c r="AH116" s="36"/>
      <c r="AI116" s="36"/>
      <c r="AJ116" s="36"/>
      <c r="AK116" s="36"/>
      <c r="AL116" s="36"/>
      <c r="AM116" s="36"/>
      <c r="AN116" s="36"/>
      <c r="AO116" s="36" t="s">
        <v>240</v>
      </c>
      <c r="AP116" s="36"/>
      <c r="AQ116" s="36"/>
      <c r="AR116" s="36"/>
      <c r="AS116" s="36"/>
      <c r="AT116" s="36"/>
      <c r="AU116" s="36"/>
      <c r="AV116" s="36"/>
      <c r="AW116" s="36"/>
      <c r="AX116" s="36"/>
      <c r="AY116" s="36" t="s">
        <v>251</v>
      </c>
      <c r="AZ116" s="36"/>
      <c r="BA116" s="36"/>
      <c r="BB116" s="36"/>
      <c r="BC116" s="36"/>
      <c r="BD116" s="36"/>
      <c r="BE116" s="36"/>
      <c r="BF116" s="36"/>
      <c r="BG116" s="36"/>
      <c r="BH116" s="36"/>
      <c r="BI116" s="36" t="s">
        <v>256</v>
      </c>
      <c r="BJ116" s="36"/>
      <c r="BK116" s="36"/>
      <c r="BL116" s="36"/>
      <c r="BM116" s="36"/>
      <c r="BN116" s="36"/>
      <c r="BO116" s="36"/>
      <c r="BP116" s="36"/>
      <c r="BQ116" s="36"/>
      <c r="BR116" s="36"/>
    </row>
    <row r="117" spans="1:79" ht="30" customHeight="1" x14ac:dyDescent="0.2">
      <c r="A117" s="91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3"/>
      <c r="U117" s="36" t="s">
        <v>4</v>
      </c>
      <c r="V117" s="36"/>
      <c r="W117" s="36"/>
      <c r="X117" s="36"/>
      <c r="Y117" s="36"/>
      <c r="Z117" s="36" t="s">
        <v>3</v>
      </c>
      <c r="AA117" s="36"/>
      <c r="AB117" s="36"/>
      <c r="AC117" s="36"/>
      <c r="AD117" s="36"/>
      <c r="AE117" s="36" t="s">
        <v>4</v>
      </c>
      <c r="AF117" s="36"/>
      <c r="AG117" s="36"/>
      <c r="AH117" s="36"/>
      <c r="AI117" s="36"/>
      <c r="AJ117" s="36" t="s">
        <v>3</v>
      </c>
      <c r="AK117" s="36"/>
      <c r="AL117" s="36"/>
      <c r="AM117" s="36"/>
      <c r="AN117" s="36"/>
      <c r="AO117" s="36" t="s">
        <v>4</v>
      </c>
      <c r="AP117" s="36"/>
      <c r="AQ117" s="36"/>
      <c r="AR117" s="36"/>
      <c r="AS117" s="36"/>
      <c r="AT117" s="36" t="s">
        <v>3</v>
      </c>
      <c r="AU117" s="36"/>
      <c r="AV117" s="36"/>
      <c r="AW117" s="36"/>
      <c r="AX117" s="36"/>
      <c r="AY117" s="36" t="s">
        <v>4</v>
      </c>
      <c r="AZ117" s="36"/>
      <c r="BA117" s="36"/>
      <c r="BB117" s="36"/>
      <c r="BC117" s="36"/>
      <c r="BD117" s="36" t="s">
        <v>3</v>
      </c>
      <c r="BE117" s="36"/>
      <c r="BF117" s="36"/>
      <c r="BG117" s="36"/>
      <c r="BH117" s="36"/>
      <c r="BI117" s="36" t="s">
        <v>4</v>
      </c>
      <c r="BJ117" s="36"/>
      <c r="BK117" s="36"/>
      <c r="BL117" s="36"/>
      <c r="BM117" s="36"/>
      <c r="BN117" s="36" t="s">
        <v>3</v>
      </c>
      <c r="BO117" s="36"/>
      <c r="BP117" s="36"/>
      <c r="BQ117" s="36"/>
      <c r="BR117" s="36"/>
    </row>
    <row r="118" spans="1:79" ht="15" customHeight="1" x14ac:dyDescent="0.2">
      <c r="A118" s="57">
        <v>1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85"/>
      <c r="U118" s="36">
        <v>2</v>
      </c>
      <c r="V118" s="36"/>
      <c r="W118" s="36"/>
      <c r="X118" s="36"/>
      <c r="Y118" s="36"/>
      <c r="Z118" s="36">
        <v>3</v>
      </c>
      <c r="AA118" s="36"/>
      <c r="AB118" s="36"/>
      <c r="AC118" s="36"/>
      <c r="AD118" s="36"/>
      <c r="AE118" s="36">
        <v>4</v>
      </c>
      <c r="AF118" s="36"/>
      <c r="AG118" s="36"/>
      <c r="AH118" s="36"/>
      <c r="AI118" s="36"/>
      <c r="AJ118" s="36">
        <v>5</v>
      </c>
      <c r="AK118" s="36"/>
      <c r="AL118" s="36"/>
      <c r="AM118" s="36"/>
      <c r="AN118" s="36"/>
      <c r="AO118" s="36">
        <v>6</v>
      </c>
      <c r="AP118" s="36"/>
      <c r="AQ118" s="36"/>
      <c r="AR118" s="36"/>
      <c r="AS118" s="36"/>
      <c r="AT118" s="36">
        <v>7</v>
      </c>
      <c r="AU118" s="36"/>
      <c r="AV118" s="36"/>
      <c r="AW118" s="36"/>
      <c r="AX118" s="36"/>
      <c r="AY118" s="36">
        <v>8</v>
      </c>
      <c r="AZ118" s="36"/>
      <c r="BA118" s="36"/>
      <c r="BB118" s="36"/>
      <c r="BC118" s="36"/>
      <c r="BD118" s="36">
        <v>9</v>
      </c>
      <c r="BE118" s="36"/>
      <c r="BF118" s="36"/>
      <c r="BG118" s="36"/>
      <c r="BH118" s="36"/>
      <c r="BI118" s="36">
        <v>10</v>
      </c>
      <c r="BJ118" s="36"/>
      <c r="BK118" s="36"/>
      <c r="BL118" s="36"/>
      <c r="BM118" s="36"/>
      <c r="BN118" s="36">
        <v>11</v>
      </c>
      <c r="BO118" s="36"/>
      <c r="BP118" s="36"/>
      <c r="BQ118" s="36"/>
      <c r="BR118" s="36"/>
    </row>
    <row r="119" spans="1:79" s="1" customFormat="1" ht="15.75" hidden="1" customHeight="1" x14ac:dyDescent="0.2">
      <c r="A119" s="45" t="s">
        <v>57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7"/>
      <c r="U119" s="43" t="s">
        <v>65</v>
      </c>
      <c r="V119" s="43"/>
      <c r="W119" s="43"/>
      <c r="X119" s="43"/>
      <c r="Y119" s="43"/>
      <c r="Z119" s="44" t="s">
        <v>66</v>
      </c>
      <c r="AA119" s="44"/>
      <c r="AB119" s="44"/>
      <c r="AC119" s="44"/>
      <c r="AD119" s="44"/>
      <c r="AE119" s="43" t="s">
        <v>67</v>
      </c>
      <c r="AF119" s="43"/>
      <c r="AG119" s="43"/>
      <c r="AH119" s="43"/>
      <c r="AI119" s="43"/>
      <c r="AJ119" s="44" t="s">
        <v>68</v>
      </c>
      <c r="AK119" s="44"/>
      <c r="AL119" s="44"/>
      <c r="AM119" s="44"/>
      <c r="AN119" s="44"/>
      <c r="AO119" s="43" t="s">
        <v>58</v>
      </c>
      <c r="AP119" s="43"/>
      <c r="AQ119" s="43"/>
      <c r="AR119" s="43"/>
      <c r="AS119" s="43"/>
      <c r="AT119" s="44" t="s">
        <v>59</v>
      </c>
      <c r="AU119" s="44"/>
      <c r="AV119" s="44"/>
      <c r="AW119" s="44"/>
      <c r="AX119" s="44"/>
      <c r="AY119" s="43" t="s">
        <v>60</v>
      </c>
      <c r="AZ119" s="43"/>
      <c r="BA119" s="43"/>
      <c r="BB119" s="43"/>
      <c r="BC119" s="43"/>
      <c r="BD119" s="44" t="s">
        <v>61</v>
      </c>
      <c r="BE119" s="44"/>
      <c r="BF119" s="44"/>
      <c r="BG119" s="44"/>
      <c r="BH119" s="44"/>
      <c r="BI119" s="43" t="s">
        <v>62</v>
      </c>
      <c r="BJ119" s="43"/>
      <c r="BK119" s="43"/>
      <c r="BL119" s="43"/>
      <c r="BM119" s="43"/>
      <c r="BN119" s="44" t="s">
        <v>63</v>
      </c>
      <c r="BO119" s="44"/>
      <c r="BP119" s="44"/>
      <c r="BQ119" s="44"/>
      <c r="BR119" s="44"/>
      <c r="CA119" t="s">
        <v>41</v>
      </c>
    </row>
    <row r="120" spans="1:79" s="6" customFormat="1" ht="12.75" customHeight="1" x14ac:dyDescent="0.2">
      <c r="A120" s="41" t="s">
        <v>147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60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CA120" s="6" t="s">
        <v>42</v>
      </c>
    </row>
    <row r="121" spans="1:79" s="25" customFormat="1" ht="38.25" customHeight="1" x14ac:dyDescent="0.2">
      <c r="A121" s="26" t="s">
        <v>211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  <c r="U121" s="35" t="s">
        <v>173</v>
      </c>
      <c r="V121" s="35"/>
      <c r="W121" s="35"/>
      <c r="X121" s="35"/>
      <c r="Y121" s="35"/>
      <c r="Z121" s="35"/>
      <c r="AA121" s="35"/>
      <c r="AB121" s="35"/>
      <c r="AC121" s="35"/>
      <c r="AD121" s="35"/>
      <c r="AE121" s="35" t="s">
        <v>173</v>
      </c>
      <c r="AF121" s="35"/>
      <c r="AG121" s="35"/>
      <c r="AH121" s="35"/>
      <c r="AI121" s="35"/>
      <c r="AJ121" s="35"/>
      <c r="AK121" s="35"/>
      <c r="AL121" s="35"/>
      <c r="AM121" s="35"/>
      <c r="AN121" s="35"/>
      <c r="AO121" s="35" t="s">
        <v>173</v>
      </c>
      <c r="AP121" s="35"/>
      <c r="AQ121" s="35"/>
      <c r="AR121" s="35"/>
      <c r="AS121" s="35"/>
      <c r="AT121" s="35"/>
      <c r="AU121" s="35"/>
      <c r="AV121" s="35"/>
      <c r="AW121" s="35"/>
      <c r="AX121" s="35"/>
      <c r="AY121" s="35" t="s">
        <v>173</v>
      </c>
      <c r="AZ121" s="35"/>
      <c r="BA121" s="35"/>
      <c r="BB121" s="35"/>
      <c r="BC121" s="35"/>
      <c r="BD121" s="35"/>
      <c r="BE121" s="35"/>
      <c r="BF121" s="35"/>
      <c r="BG121" s="35"/>
      <c r="BH121" s="35"/>
      <c r="BI121" s="35" t="s">
        <v>173</v>
      </c>
      <c r="BJ121" s="35"/>
      <c r="BK121" s="35"/>
      <c r="BL121" s="35"/>
      <c r="BM121" s="35"/>
      <c r="BN121" s="35"/>
      <c r="BO121" s="35"/>
      <c r="BP121" s="35"/>
      <c r="BQ121" s="35"/>
      <c r="BR121" s="35"/>
    </row>
    <row r="124" spans="1:79" ht="14.25" customHeight="1" x14ac:dyDescent="0.2">
      <c r="A124" s="51" t="s">
        <v>125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</row>
    <row r="125" spans="1:79" ht="15" customHeight="1" x14ac:dyDescent="0.2">
      <c r="A125" s="88" t="s">
        <v>6</v>
      </c>
      <c r="B125" s="89"/>
      <c r="C125" s="89"/>
      <c r="D125" s="88" t="s">
        <v>10</v>
      </c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90"/>
      <c r="W125" s="36" t="s">
        <v>230</v>
      </c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 t="s">
        <v>234</v>
      </c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 t="s">
        <v>245</v>
      </c>
      <c r="AV125" s="36"/>
      <c r="AW125" s="36"/>
      <c r="AX125" s="36"/>
      <c r="AY125" s="36"/>
      <c r="AZ125" s="36"/>
      <c r="BA125" s="36" t="s">
        <v>252</v>
      </c>
      <c r="BB125" s="36"/>
      <c r="BC125" s="36"/>
      <c r="BD125" s="36"/>
      <c r="BE125" s="36"/>
      <c r="BF125" s="36"/>
      <c r="BG125" s="36" t="s">
        <v>261</v>
      </c>
      <c r="BH125" s="36"/>
      <c r="BI125" s="36"/>
      <c r="BJ125" s="36"/>
      <c r="BK125" s="36"/>
      <c r="BL125" s="36"/>
    </row>
    <row r="126" spans="1:79" ht="15" customHeight="1" x14ac:dyDescent="0.2">
      <c r="A126" s="97"/>
      <c r="B126" s="98"/>
      <c r="C126" s="98"/>
      <c r="D126" s="97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9"/>
      <c r="W126" s="36" t="s">
        <v>4</v>
      </c>
      <c r="X126" s="36"/>
      <c r="Y126" s="36"/>
      <c r="Z126" s="36"/>
      <c r="AA126" s="36"/>
      <c r="AB126" s="36"/>
      <c r="AC126" s="36" t="s">
        <v>3</v>
      </c>
      <c r="AD126" s="36"/>
      <c r="AE126" s="36"/>
      <c r="AF126" s="36"/>
      <c r="AG126" s="36"/>
      <c r="AH126" s="36"/>
      <c r="AI126" s="36" t="s">
        <v>4</v>
      </c>
      <c r="AJ126" s="36"/>
      <c r="AK126" s="36"/>
      <c r="AL126" s="36"/>
      <c r="AM126" s="36"/>
      <c r="AN126" s="36"/>
      <c r="AO126" s="36" t="s">
        <v>3</v>
      </c>
      <c r="AP126" s="36"/>
      <c r="AQ126" s="36"/>
      <c r="AR126" s="36"/>
      <c r="AS126" s="36"/>
      <c r="AT126" s="36"/>
      <c r="AU126" s="77" t="s">
        <v>4</v>
      </c>
      <c r="AV126" s="77"/>
      <c r="AW126" s="77"/>
      <c r="AX126" s="77" t="s">
        <v>3</v>
      </c>
      <c r="AY126" s="77"/>
      <c r="AZ126" s="77"/>
      <c r="BA126" s="77" t="s">
        <v>4</v>
      </c>
      <c r="BB126" s="77"/>
      <c r="BC126" s="77"/>
      <c r="BD126" s="77" t="s">
        <v>3</v>
      </c>
      <c r="BE126" s="77"/>
      <c r="BF126" s="77"/>
      <c r="BG126" s="77" t="s">
        <v>4</v>
      </c>
      <c r="BH126" s="77"/>
      <c r="BI126" s="77"/>
      <c r="BJ126" s="77" t="s">
        <v>3</v>
      </c>
      <c r="BK126" s="77"/>
      <c r="BL126" s="77"/>
    </row>
    <row r="127" spans="1:79" ht="57" customHeight="1" x14ac:dyDescent="0.2">
      <c r="A127" s="91"/>
      <c r="B127" s="92"/>
      <c r="C127" s="92"/>
      <c r="D127" s="91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3"/>
      <c r="W127" s="36" t="s">
        <v>12</v>
      </c>
      <c r="X127" s="36"/>
      <c r="Y127" s="36"/>
      <c r="Z127" s="36" t="s">
        <v>11</v>
      </c>
      <c r="AA127" s="36"/>
      <c r="AB127" s="36"/>
      <c r="AC127" s="36" t="s">
        <v>12</v>
      </c>
      <c r="AD127" s="36"/>
      <c r="AE127" s="36"/>
      <c r="AF127" s="36" t="s">
        <v>11</v>
      </c>
      <c r="AG127" s="36"/>
      <c r="AH127" s="36"/>
      <c r="AI127" s="36" t="s">
        <v>12</v>
      </c>
      <c r="AJ127" s="36"/>
      <c r="AK127" s="36"/>
      <c r="AL127" s="36" t="s">
        <v>11</v>
      </c>
      <c r="AM127" s="36"/>
      <c r="AN127" s="36"/>
      <c r="AO127" s="36" t="s">
        <v>12</v>
      </c>
      <c r="AP127" s="36"/>
      <c r="AQ127" s="36"/>
      <c r="AR127" s="36" t="s">
        <v>11</v>
      </c>
      <c r="AS127" s="36"/>
      <c r="AT127" s="36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</row>
    <row r="128" spans="1:79" ht="15" customHeight="1" x14ac:dyDescent="0.2">
      <c r="A128" s="57">
        <v>1</v>
      </c>
      <c r="B128" s="58"/>
      <c r="C128" s="58"/>
      <c r="D128" s="57">
        <v>2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85"/>
      <c r="W128" s="36">
        <v>3</v>
      </c>
      <c r="X128" s="36"/>
      <c r="Y128" s="36"/>
      <c r="Z128" s="36">
        <v>4</v>
      </c>
      <c r="AA128" s="36"/>
      <c r="AB128" s="36"/>
      <c r="AC128" s="36">
        <v>5</v>
      </c>
      <c r="AD128" s="36"/>
      <c r="AE128" s="36"/>
      <c r="AF128" s="36">
        <v>6</v>
      </c>
      <c r="AG128" s="36"/>
      <c r="AH128" s="36"/>
      <c r="AI128" s="36">
        <v>7</v>
      </c>
      <c r="AJ128" s="36"/>
      <c r="AK128" s="36"/>
      <c r="AL128" s="36">
        <v>8</v>
      </c>
      <c r="AM128" s="36"/>
      <c r="AN128" s="36"/>
      <c r="AO128" s="36">
        <v>9</v>
      </c>
      <c r="AP128" s="36"/>
      <c r="AQ128" s="36"/>
      <c r="AR128" s="36">
        <v>10</v>
      </c>
      <c r="AS128" s="36"/>
      <c r="AT128" s="36"/>
      <c r="AU128" s="36">
        <v>11</v>
      </c>
      <c r="AV128" s="36"/>
      <c r="AW128" s="36"/>
      <c r="AX128" s="36">
        <v>12</v>
      </c>
      <c r="AY128" s="36"/>
      <c r="AZ128" s="36"/>
      <c r="BA128" s="36">
        <v>13</v>
      </c>
      <c r="BB128" s="36"/>
      <c r="BC128" s="36"/>
      <c r="BD128" s="36">
        <v>14</v>
      </c>
      <c r="BE128" s="36"/>
      <c r="BF128" s="36"/>
      <c r="BG128" s="36">
        <v>15</v>
      </c>
      <c r="BH128" s="36"/>
      <c r="BI128" s="36"/>
      <c r="BJ128" s="36">
        <v>16</v>
      </c>
      <c r="BK128" s="36"/>
      <c r="BL128" s="36"/>
    </row>
    <row r="129" spans="1:79" s="1" customFormat="1" ht="12.75" hidden="1" customHeight="1" x14ac:dyDescent="0.2">
      <c r="A129" s="45" t="s">
        <v>69</v>
      </c>
      <c r="B129" s="46"/>
      <c r="C129" s="46"/>
      <c r="D129" s="45" t="s">
        <v>57</v>
      </c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7"/>
      <c r="W129" s="43" t="s">
        <v>72</v>
      </c>
      <c r="X129" s="43"/>
      <c r="Y129" s="43"/>
      <c r="Z129" s="43" t="s">
        <v>73</v>
      </c>
      <c r="AA129" s="43"/>
      <c r="AB129" s="43"/>
      <c r="AC129" s="44" t="s">
        <v>74</v>
      </c>
      <c r="AD129" s="44"/>
      <c r="AE129" s="44"/>
      <c r="AF129" s="44" t="s">
        <v>75</v>
      </c>
      <c r="AG129" s="44"/>
      <c r="AH129" s="44"/>
      <c r="AI129" s="43" t="s">
        <v>76</v>
      </c>
      <c r="AJ129" s="43"/>
      <c r="AK129" s="43"/>
      <c r="AL129" s="43" t="s">
        <v>77</v>
      </c>
      <c r="AM129" s="43"/>
      <c r="AN129" s="43"/>
      <c r="AO129" s="44" t="s">
        <v>104</v>
      </c>
      <c r="AP129" s="44"/>
      <c r="AQ129" s="44"/>
      <c r="AR129" s="44" t="s">
        <v>78</v>
      </c>
      <c r="AS129" s="44"/>
      <c r="AT129" s="44"/>
      <c r="AU129" s="43" t="s">
        <v>105</v>
      </c>
      <c r="AV129" s="43"/>
      <c r="AW129" s="43"/>
      <c r="AX129" s="44" t="s">
        <v>106</v>
      </c>
      <c r="AY129" s="44"/>
      <c r="AZ129" s="44"/>
      <c r="BA129" s="43" t="s">
        <v>107</v>
      </c>
      <c r="BB129" s="43"/>
      <c r="BC129" s="43"/>
      <c r="BD129" s="44" t="s">
        <v>108</v>
      </c>
      <c r="BE129" s="44"/>
      <c r="BF129" s="44"/>
      <c r="BG129" s="43" t="s">
        <v>109</v>
      </c>
      <c r="BH129" s="43"/>
      <c r="BI129" s="43"/>
      <c r="BJ129" s="44" t="s">
        <v>110</v>
      </c>
      <c r="BK129" s="44"/>
      <c r="BL129" s="44"/>
      <c r="CA129" s="1" t="s">
        <v>103</v>
      </c>
    </row>
    <row r="130" spans="1:79" s="6" customFormat="1" ht="12.75" customHeight="1" x14ac:dyDescent="0.2">
      <c r="A130" s="41">
        <v>1</v>
      </c>
      <c r="B130" s="42"/>
      <c r="C130" s="42"/>
      <c r="D130" s="30" t="s">
        <v>215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2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CA130" s="6" t="s">
        <v>43</v>
      </c>
    </row>
    <row r="131" spans="1:79" s="25" customFormat="1" ht="25.5" customHeight="1" x14ac:dyDescent="0.2">
      <c r="A131" s="39">
        <v>2</v>
      </c>
      <c r="B131" s="40"/>
      <c r="C131" s="40"/>
      <c r="D131" s="26" t="s">
        <v>216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8"/>
      <c r="W131" s="37" t="s">
        <v>173</v>
      </c>
      <c r="X131" s="37"/>
      <c r="Y131" s="37"/>
      <c r="Z131" s="37" t="s">
        <v>173</v>
      </c>
      <c r="AA131" s="37"/>
      <c r="AB131" s="37"/>
      <c r="AC131" s="37"/>
      <c r="AD131" s="37"/>
      <c r="AE131" s="37"/>
      <c r="AF131" s="37"/>
      <c r="AG131" s="37"/>
      <c r="AH131" s="37"/>
      <c r="AI131" s="37" t="s">
        <v>173</v>
      </c>
      <c r="AJ131" s="37"/>
      <c r="AK131" s="37"/>
      <c r="AL131" s="37" t="s">
        <v>173</v>
      </c>
      <c r="AM131" s="37"/>
      <c r="AN131" s="37"/>
      <c r="AO131" s="37"/>
      <c r="AP131" s="37"/>
      <c r="AQ131" s="37"/>
      <c r="AR131" s="37"/>
      <c r="AS131" s="37"/>
      <c r="AT131" s="37"/>
      <c r="AU131" s="37" t="s">
        <v>173</v>
      </c>
      <c r="AV131" s="37"/>
      <c r="AW131" s="37"/>
      <c r="AX131" s="37"/>
      <c r="AY131" s="37"/>
      <c r="AZ131" s="37"/>
      <c r="BA131" s="37" t="s">
        <v>173</v>
      </c>
      <c r="BB131" s="37"/>
      <c r="BC131" s="37"/>
      <c r="BD131" s="37"/>
      <c r="BE131" s="37"/>
      <c r="BF131" s="37"/>
      <c r="BG131" s="37" t="s">
        <v>173</v>
      </c>
      <c r="BH131" s="37"/>
      <c r="BI131" s="37"/>
      <c r="BJ131" s="37"/>
      <c r="BK131" s="37"/>
      <c r="BL131" s="37"/>
    </row>
    <row r="134" spans="1:79" ht="14.25" customHeight="1" x14ac:dyDescent="0.2">
      <c r="A134" s="51" t="s">
        <v>153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</row>
    <row r="135" spans="1:79" ht="14.25" customHeight="1" x14ac:dyDescent="0.2">
      <c r="A135" s="51" t="s">
        <v>246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</row>
    <row r="136" spans="1:79" ht="15" customHeight="1" x14ac:dyDescent="0.2">
      <c r="A136" s="76" t="s">
        <v>229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</row>
    <row r="137" spans="1:79" ht="15" customHeight="1" x14ac:dyDescent="0.2">
      <c r="A137" s="36" t="s">
        <v>6</v>
      </c>
      <c r="B137" s="36"/>
      <c r="C137" s="36"/>
      <c r="D137" s="36"/>
      <c r="E137" s="36"/>
      <c r="F137" s="36"/>
      <c r="G137" s="36" t="s">
        <v>126</v>
      </c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 t="s">
        <v>13</v>
      </c>
      <c r="U137" s="36"/>
      <c r="V137" s="36"/>
      <c r="W137" s="36"/>
      <c r="X137" s="36"/>
      <c r="Y137" s="36"/>
      <c r="Z137" s="36"/>
      <c r="AA137" s="57" t="s">
        <v>230</v>
      </c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6"/>
      <c r="AP137" s="57" t="s">
        <v>233</v>
      </c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85"/>
      <c r="BE137" s="57" t="s">
        <v>240</v>
      </c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85"/>
    </row>
    <row r="138" spans="1:79" ht="32.1" customHeight="1" x14ac:dyDescent="0.2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 t="s">
        <v>4</v>
      </c>
      <c r="AB138" s="36"/>
      <c r="AC138" s="36"/>
      <c r="AD138" s="36"/>
      <c r="AE138" s="36"/>
      <c r="AF138" s="36" t="s">
        <v>3</v>
      </c>
      <c r="AG138" s="36"/>
      <c r="AH138" s="36"/>
      <c r="AI138" s="36"/>
      <c r="AJ138" s="36"/>
      <c r="AK138" s="36" t="s">
        <v>89</v>
      </c>
      <c r="AL138" s="36"/>
      <c r="AM138" s="36"/>
      <c r="AN138" s="36"/>
      <c r="AO138" s="36"/>
      <c r="AP138" s="36" t="s">
        <v>4</v>
      </c>
      <c r="AQ138" s="36"/>
      <c r="AR138" s="36"/>
      <c r="AS138" s="36"/>
      <c r="AT138" s="36"/>
      <c r="AU138" s="36" t="s">
        <v>3</v>
      </c>
      <c r="AV138" s="36"/>
      <c r="AW138" s="36"/>
      <c r="AX138" s="36"/>
      <c r="AY138" s="36"/>
      <c r="AZ138" s="36" t="s">
        <v>96</v>
      </c>
      <c r="BA138" s="36"/>
      <c r="BB138" s="36"/>
      <c r="BC138" s="36"/>
      <c r="BD138" s="36"/>
      <c r="BE138" s="36" t="s">
        <v>4</v>
      </c>
      <c r="BF138" s="36"/>
      <c r="BG138" s="36"/>
      <c r="BH138" s="36"/>
      <c r="BI138" s="36"/>
      <c r="BJ138" s="36" t="s">
        <v>3</v>
      </c>
      <c r="BK138" s="36"/>
      <c r="BL138" s="36"/>
      <c r="BM138" s="36"/>
      <c r="BN138" s="36"/>
      <c r="BO138" s="36" t="s">
        <v>127</v>
      </c>
      <c r="BP138" s="36"/>
      <c r="BQ138" s="36"/>
      <c r="BR138" s="36"/>
      <c r="BS138" s="36"/>
    </row>
    <row r="139" spans="1:79" ht="15" customHeight="1" x14ac:dyDescent="0.2">
      <c r="A139" s="36">
        <v>1</v>
      </c>
      <c r="B139" s="36"/>
      <c r="C139" s="36"/>
      <c r="D139" s="36"/>
      <c r="E139" s="36"/>
      <c r="F139" s="36"/>
      <c r="G139" s="36">
        <v>2</v>
      </c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>
        <v>3</v>
      </c>
      <c r="U139" s="36"/>
      <c r="V139" s="36"/>
      <c r="W139" s="36"/>
      <c r="X139" s="36"/>
      <c r="Y139" s="36"/>
      <c r="Z139" s="36"/>
      <c r="AA139" s="36">
        <v>4</v>
      </c>
      <c r="AB139" s="36"/>
      <c r="AC139" s="36"/>
      <c r="AD139" s="36"/>
      <c r="AE139" s="36"/>
      <c r="AF139" s="36">
        <v>5</v>
      </c>
      <c r="AG139" s="36"/>
      <c r="AH139" s="36"/>
      <c r="AI139" s="36"/>
      <c r="AJ139" s="36"/>
      <c r="AK139" s="36">
        <v>6</v>
      </c>
      <c r="AL139" s="36"/>
      <c r="AM139" s="36"/>
      <c r="AN139" s="36"/>
      <c r="AO139" s="36"/>
      <c r="AP139" s="36">
        <v>7</v>
      </c>
      <c r="AQ139" s="36"/>
      <c r="AR139" s="36"/>
      <c r="AS139" s="36"/>
      <c r="AT139" s="36"/>
      <c r="AU139" s="36">
        <v>8</v>
      </c>
      <c r="AV139" s="36"/>
      <c r="AW139" s="36"/>
      <c r="AX139" s="36"/>
      <c r="AY139" s="36"/>
      <c r="AZ139" s="36">
        <v>9</v>
      </c>
      <c r="BA139" s="36"/>
      <c r="BB139" s="36"/>
      <c r="BC139" s="36"/>
      <c r="BD139" s="36"/>
      <c r="BE139" s="36">
        <v>10</v>
      </c>
      <c r="BF139" s="36"/>
      <c r="BG139" s="36"/>
      <c r="BH139" s="36"/>
      <c r="BI139" s="36"/>
      <c r="BJ139" s="36">
        <v>11</v>
      </c>
      <c r="BK139" s="36"/>
      <c r="BL139" s="36"/>
      <c r="BM139" s="36"/>
      <c r="BN139" s="36"/>
      <c r="BO139" s="36">
        <v>12</v>
      </c>
      <c r="BP139" s="36"/>
      <c r="BQ139" s="36"/>
      <c r="BR139" s="36"/>
      <c r="BS139" s="36"/>
    </row>
    <row r="140" spans="1:79" s="1" customFormat="1" ht="15" hidden="1" customHeight="1" x14ac:dyDescent="0.2">
      <c r="A140" s="43" t="s">
        <v>69</v>
      </c>
      <c r="B140" s="43"/>
      <c r="C140" s="43"/>
      <c r="D140" s="43"/>
      <c r="E140" s="43"/>
      <c r="F140" s="43"/>
      <c r="G140" s="75" t="s">
        <v>57</v>
      </c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 t="s">
        <v>79</v>
      </c>
      <c r="U140" s="75"/>
      <c r="V140" s="75"/>
      <c r="W140" s="75"/>
      <c r="X140" s="75"/>
      <c r="Y140" s="75"/>
      <c r="Z140" s="75"/>
      <c r="AA140" s="44" t="s">
        <v>65</v>
      </c>
      <c r="AB140" s="44"/>
      <c r="AC140" s="44"/>
      <c r="AD140" s="44"/>
      <c r="AE140" s="44"/>
      <c r="AF140" s="44" t="s">
        <v>66</v>
      </c>
      <c r="AG140" s="44"/>
      <c r="AH140" s="44"/>
      <c r="AI140" s="44"/>
      <c r="AJ140" s="44"/>
      <c r="AK140" s="56" t="s">
        <v>122</v>
      </c>
      <c r="AL140" s="56"/>
      <c r="AM140" s="56"/>
      <c r="AN140" s="56"/>
      <c r="AO140" s="56"/>
      <c r="AP140" s="44" t="s">
        <v>67</v>
      </c>
      <c r="AQ140" s="44"/>
      <c r="AR140" s="44"/>
      <c r="AS140" s="44"/>
      <c r="AT140" s="44"/>
      <c r="AU140" s="44" t="s">
        <v>68</v>
      </c>
      <c r="AV140" s="44"/>
      <c r="AW140" s="44"/>
      <c r="AX140" s="44"/>
      <c r="AY140" s="44"/>
      <c r="AZ140" s="56" t="s">
        <v>122</v>
      </c>
      <c r="BA140" s="56"/>
      <c r="BB140" s="56"/>
      <c r="BC140" s="56"/>
      <c r="BD140" s="56"/>
      <c r="BE140" s="44" t="s">
        <v>58</v>
      </c>
      <c r="BF140" s="44"/>
      <c r="BG140" s="44"/>
      <c r="BH140" s="44"/>
      <c r="BI140" s="44"/>
      <c r="BJ140" s="44" t="s">
        <v>59</v>
      </c>
      <c r="BK140" s="44"/>
      <c r="BL140" s="44"/>
      <c r="BM140" s="44"/>
      <c r="BN140" s="44"/>
      <c r="BO140" s="56" t="s">
        <v>122</v>
      </c>
      <c r="BP140" s="56"/>
      <c r="BQ140" s="56"/>
      <c r="BR140" s="56"/>
      <c r="BS140" s="56"/>
      <c r="CA140" s="1" t="s">
        <v>44</v>
      </c>
    </row>
    <row r="141" spans="1:79" s="6" customFormat="1" ht="12.75" customHeight="1" x14ac:dyDescent="0.2">
      <c r="A141" s="29"/>
      <c r="B141" s="29"/>
      <c r="C141" s="29"/>
      <c r="D141" s="29"/>
      <c r="E141" s="29"/>
      <c r="F141" s="29"/>
      <c r="G141" s="84" t="s">
        <v>147</v>
      </c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94"/>
      <c r="U141" s="94"/>
      <c r="V141" s="94"/>
      <c r="W141" s="94"/>
      <c r="X141" s="94"/>
      <c r="Y141" s="94"/>
      <c r="Z141" s="94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>
        <f>IF(ISNUMBER(AA141),AA141,0)+IF(ISNUMBER(AF141),AF141,0)</f>
        <v>0</v>
      </c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>
        <f>IF(ISNUMBER(AP141),AP141,0)+IF(ISNUMBER(AU141),AU141,0)</f>
        <v>0</v>
      </c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>
        <f>IF(ISNUMBER(BE141),BE141,0)+IF(ISNUMBER(BJ141),BJ141,0)</f>
        <v>0</v>
      </c>
      <c r="BP141" s="33"/>
      <c r="BQ141" s="33"/>
      <c r="BR141" s="33"/>
      <c r="BS141" s="33"/>
      <c r="CA141" s="6" t="s">
        <v>45</v>
      </c>
    </row>
    <row r="143" spans="1:79" ht="13.5" customHeight="1" x14ac:dyDescent="0.2">
      <c r="A143" s="51" t="s">
        <v>262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</row>
    <row r="144" spans="1:79" ht="15" customHeight="1" x14ac:dyDescent="0.2">
      <c r="A144" s="86" t="s">
        <v>229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</row>
    <row r="145" spans="1:79" ht="15" customHeight="1" x14ac:dyDescent="0.2">
      <c r="A145" s="36" t="s">
        <v>6</v>
      </c>
      <c r="B145" s="36"/>
      <c r="C145" s="36"/>
      <c r="D145" s="36"/>
      <c r="E145" s="36"/>
      <c r="F145" s="36"/>
      <c r="G145" s="36" t="s">
        <v>126</v>
      </c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 t="s">
        <v>13</v>
      </c>
      <c r="U145" s="36"/>
      <c r="V145" s="36"/>
      <c r="W145" s="36"/>
      <c r="X145" s="36"/>
      <c r="Y145" s="36"/>
      <c r="Z145" s="36"/>
      <c r="AA145" s="57" t="s">
        <v>251</v>
      </c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6"/>
      <c r="AP145" s="57" t="s">
        <v>256</v>
      </c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85"/>
    </row>
    <row r="146" spans="1:79" ht="32.1" customHeight="1" x14ac:dyDescent="0.2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 t="s">
        <v>4</v>
      </c>
      <c r="AB146" s="36"/>
      <c r="AC146" s="36"/>
      <c r="AD146" s="36"/>
      <c r="AE146" s="36"/>
      <c r="AF146" s="36" t="s">
        <v>3</v>
      </c>
      <c r="AG146" s="36"/>
      <c r="AH146" s="36"/>
      <c r="AI146" s="36"/>
      <c r="AJ146" s="36"/>
      <c r="AK146" s="36" t="s">
        <v>89</v>
      </c>
      <c r="AL146" s="36"/>
      <c r="AM146" s="36"/>
      <c r="AN146" s="36"/>
      <c r="AO146" s="36"/>
      <c r="AP146" s="36" t="s">
        <v>4</v>
      </c>
      <c r="AQ146" s="36"/>
      <c r="AR146" s="36"/>
      <c r="AS146" s="36"/>
      <c r="AT146" s="36"/>
      <c r="AU146" s="36" t="s">
        <v>3</v>
      </c>
      <c r="AV146" s="36"/>
      <c r="AW146" s="36"/>
      <c r="AX146" s="36"/>
      <c r="AY146" s="36"/>
      <c r="AZ146" s="36" t="s">
        <v>96</v>
      </c>
      <c r="BA146" s="36"/>
      <c r="BB146" s="36"/>
      <c r="BC146" s="36"/>
      <c r="BD146" s="36"/>
    </row>
    <row r="147" spans="1:79" ht="15" customHeight="1" x14ac:dyDescent="0.2">
      <c r="A147" s="36">
        <v>1</v>
      </c>
      <c r="B147" s="36"/>
      <c r="C147" s="36"/>
      <c r="D147" s="36"/>
      <c r="E147" s="36"/>
      <c r="F147" s="36"/>
      <c r="G147" s="36">
        <v>2</v>
      </c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>
        <v>3</v>
      </c>
      <c r="U147" s="36"/>
      <c r="V147" s="36"/>
      <c r="W147" s="36"/>
      <c r="X147" s="36"/>
      <c r="Y147" s="36"/>
      <c r="Z147" s="36"/>
      <c r="AA147" s="36">
        <v>4</v>
      </c>
      <c r="AB147" s="36"/>
      <c r="AC147" s="36"/>
      <c r="AD147" s="36"/>
      <c r="AE147" s="36"/>
      <c r="AF147" s="36">
        <v>5</v>
      </c>
      <c r="AG147" s="36"/>
      <c r="AH147" s="36"/>
      <c r="AI147" s="36"/>
      <c r="AJ147" s="36"/>
      <c r="AK147" s="36">
        <v>6</v>
      </c>
      <c r="AL147" s="36"/>
      <c r="AM147" s="36"/>
      <c r="AN147" s="36"/>
      <c r="AO147" s="36"/>
      <c r="AP147" s="36">
        <v>7</v>
      </c>
      <c r="AQ147" s="36"/>
      <c r="AR147" s="36"/>
      <c r="AS147" s="36"/>
      <c r="AT147" s="36"/>
      <c r="AU147" s="36">
        <v>8</v>
      </c>
      <c r="AV147" s="36"/>
      <c r="AW147" s="36"/>
      <c r="AX147" s="36"/>
      <c r="AY147" s="36"/>
      <c r="AZ147" s="36">
        <v>9</v>
      </c>
      <c r="BA147" s="36"/>
      <c r="BB147" s="36"/>
      <c r="BC147" s="36"/>
      <c r="BD147" s="36"/>
    </row>
    <row r="148" spans="1:79" s="1" customFormat="1" ht="12" hidden="1" customHeight="1" x14ac:dyDescent="0.2">
      <c r="A148" s="43" t="s">
        <v>69</v>
      </c>
      <c r="B148" s="43"/>
      <c r="C148" s="43"/>
      <c r="D148" s="43"/>
      <c r="E148" s="43"/>
      <c r="F148" s="43"/>
      <c r="G148" s="75" t="s">
        <v>57</v>
      </c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 t="s">
        <v>79</v>
      </c>
      <c r="U148" s="75"/>
      <c r="V148" s="75"/>
      <c r="W148" s="75"/>
      <c r="X148" s="75"/>
      <c r="Y148" s="75"/>
      <c r="Z148" s="75"/>
      <c r="AA148" s="44" t="s">
        <v>60</v>
      </c>
      <c r="AB148" s="44"/>
      <c r="AC148" s="44"/>
      <c r="AD148" s="44"/>
      <c r="AE148" s="44"/>
      <c r="AF148" s="44" t="s">
        <v>61</v>
      </c>
      <c r="AG148" s="44"/>
      <c r="AH148" s="44"/>
      <c r="AI148" s="44"/>
      <c r="AJ148" s="44"/>
      <c r="AK148" s="56" t="s">
        <v>122</v>
      </c>
      <c r="AL148" s="56"/>
      <c r="AM148" s="56"/>
      <c r="AN148" s="56"/>
      <c r="AO148" s="56"/>
      <c r="AP148" s="44" t="s">
        <v>62</v>
      </c>
      <c r="AQ148" s="44"/>
      <c r="AR148" s="44"/>
      <c r="AS148" s="44"/>
      <c r="AT148" s="44"/>
      <c r="AU148" s="44" t="s">
        <v>63</v>
      </c>
      <c r="AV148" s="44"/>
      <c r="AW148" s="44"/>
      <c r="AX148" s="44"/>
      <c r="AY148" s="44"/>
      <c r="AZ148" s="56" t="s">
        <v>122</v>
      </c>
      <c r="BA148" s="56"/>
      <c r="BB148" s="56"/>
      <c r="BC148" s="56"/>
      <c r="BD148" s="56"/>
      <c r="CA148" s="1" t="s">
        <v>46</v>
      </c>
    </row>
    <row r="149" spans="1:79" s="6" customFormat="1" x14ac:dyDescent="0.2">
      <c r="A149" s="29"/>
      <c r="B149" s="29"/>
      <c r="C149" s="29"/>
      <c r="D149" s="29"/>
      <c r="E149" s="29"/>
      <c r="F149" s="29"/>
      <c r="G149" s="84" t="s">
        <v>147</v>
      </c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94"/>
      <c r="U149" s="94"/>
      <c r="V149" s="94"/>
      <c r="W149" s="94"/>
      <c r="X149" s="94"/>
      <c r="Y149" s="94"/>
      <c r="Z149" s="94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>
        <f>IF(ISNUMBER(AA149),AA149,0)+IF(ISNUMBER(AF149),AF149,0)</f>
        <v>0</v>
      </c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>
        <f>IF(ISNUMBER(AP149),AP149,0)+IF(ISNUMBER(AU149),AU149,0)</f>
        <v>0</v>
      </c>
      <c r="BA149" s="33"/>
      <c r="BB149" s="33"/>
      <c r="BC149" s="33"/>
      <c r="BD149" s="33"/>
      <c r="CA149" s="6" t="s">
        <v>47</v>
      </c>
    </row>
    <row r="152" spans="1:79" ht="14.25" customHeight="1" x14ac:dyDescent="0.2">
      <c r="A152" s="51" t="s">
        <v>263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</row>
    <row r="153" spans="1:79" ht="15" customHeight="1" x14ac:dyDescent="0.2">
      <c r="A153" s="86" t="s">
        <v>229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</row>
    <row r="154" spans="1:79" ht="23.1" customHeight="1" x14ac:dyDescent="0.2">
      <c r="A154" s="36" t="s">
        <v>128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88" t="s">
        <v>129</v>
      </c>
      <c r="O154" s="89"/>
      <c r="P154" s="89"/>
      <c r="Q154" s="89"/>
      <c r="R154" s="89"/>
      <c r="S154" s="89"/>
      <c r="T154" s="89"/>
      <c r="U154" s="90"/>
      <c r="V154" s="88" t="s">
        <v>130</v>
      </c>
      <c r="W154" s="89"/>
      <c r="X154" s="89"/>
      <c r="Y154" s="89"/>
      <c r="Z154" s="90"/>
      <c r="AA154" s="36" t="s">
        <v>230</v>
      </c>
      <c r="AB154" s="36"/>
      <c r="AC154" s="36"/>
      <c r="AD154" s="36"/>
      <c r="AE154" s="36"/>
      <c r="AF154" s="36"/>
      <c r="AG154" s="36"/>
      <c r="AH154" s="36"/>
      <c r="AI154" s="36"/>
      <c r="AJ154" s="36" t="s">
        <v>233</v>
      </c>
      <c r="AK154" s="36"/>
      <c r="AL154" s="36"/>
      <c r="AM154" s="36"/>
      <c r="AN154" s="36"/>
      <c r="AO154" s="36"/>
      <c r="AP154" s="36"/>
      <c r="AQ154" s="36"/>
      <c r="AR154" s="36"/>
      <c r="AS154" s="36" t="s">
        <v>240</v>
      </c>
      <c r="AT154" s="36"/>
      <c r="AU154" s="36"/>
      <c r="AV154" s="36"/>
      <c r="AW154" s="36"/>
      <c r="AX154" s="36"/>
      <c r="AY154" s="36"/>
      <c r="AZ154" s="36"/>
      <c r="BA154" s="36"/>
      <c r="BB154" s="36" t="s">
        <v>251</v>
      </c>
      <c r="BC154" s="36"/>
      <c r="BD154" s="36"/>
      <c r="BE154" s="36"/>
      <c r="BF154" s="36"/>
      <c r="BG154" s="36"/>
      <c r="BH154" s="36"/>
      <c r="BI154" s="36"/>
      <c r="BJ154" s="36"/>
      <c r="BK154" s="36" t="s">
        <v>256</v>
      </c>
      <c r="BL154" s="36"/>
      <c r="BM154" s="36"/>
      <c r="BN154" s="36"/>
      <c r="BO154" s="36"/>
      <c r="BP154" s="36"/>
      <c r="BQ154" s="36"/>
      <c r="BR154" s="36"/>
      <c r="BS154" s="36"/>
    </row>
    <row r="155" spans="1:79" ht="95.25" customHeight="1" x14ac:dyDescent="0.2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91"/>
      <c r="O155" s="92"/>
      <c r="P155" s="92"/>
      <c r="Q155" s="92"/>
      <c r="R155" s="92"/>
      <c r="S155" s="92"/>
      <c r="T155" s="92"/>
      <c r="U155" s="93"/>
      <c r="V155" s="91"/>
      <c r="W155" s="92"/>
      <c r="X155" s="92"/>
      <c r="Y155" s="92"/>
      <c r="Z155" s="93"/>
      <c r="AA155" s="77" t="s">
        <v>133</v>
      </c>
      <c r="AB155" s="77"/>
      <c r="AC155" s="77"/>
      <c r="AD155" s="77"/>
      <c r="AE155" s="77"/>
      <c r="AF155" s="77" t="s">
        <v>134</v>
      </c>
      <c r="AG155" s="77"/>
      <c r="AH155" s="77"/>
      <c r="AI155" s="77"/>
      <c r="AJ155" s="77" t="s">
        <v>133</v>
      </c>
      <c r="AK155" s="77"/>
      <c r="AL155" s="77"/>
      <c r="AM155" s="77"/>
      <c r="AN155" s="77"/>
      <c r="AO155" s="77" t="s">
        <v>134</v>
      </c>
      <c r="AP155" s="77"/>
      <c r="AQ155" s="77"/>
      <c r="AR155" s="77"/>
      <c r="AS155" s="77" t="s">
        <v>133</v>
      </c>
      <c r="AT155" s="77"/>
      <c r="AU155" s="77"/>
      <c r="AV155" s="77"/>
      <c r="AW155" s="77"/>
      <c r="AX155" s="77" t="s">
        <v>134</v>
      </c>
      <c r="AY155" s="77"/>
      <c r="AZ155" s="77"/>
      <c r="BA155" s="77"/>
      <c r="BB155" s="77" t="s">
        <v>133</v>
      </c>
      <c r="BC155" s="77"/>
      <c r="BD155" s="77"/>
      <c r="BE155" s="77"/>
      <c r="BF155" s="77"/>
      <c r="BG155" s="77" t="s">
        <v>134</v>
      </c>
      <c r="BH155" s="77"/>
      <c r="BI155" s="77"/>
      <c r="BJ155" s="77"/>
      <c r="BK155" s="77" t="s">
        <v>133</v>
      </c>
      <c r="BL155" s="77"/>
      <c r="BM155" s="77"/>
      <c r="BN155" s="77"/>
      <c r="BO155" s="77"/>
      <c r="BP155" s="77" t="s">
        <v>134</v>
      </c>
      <c r="BQ155" s="77"/>
      <c r="BR155" s="77"/>
      <c r="BS155" s="77"/>
    </row>
    <row r="156" spans="1:79" ht="15" customHeight="1" x14ac:dyDescent="0.2">
      <c r="A156" s="36">
        <v>1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57">
        <v>2</v>
      </c>
      <c r="O156" s="58"/>
      <c r="P156" s="58"/>
      <c r="Q156" s="58"/>
      <c r="R156" s="58"/>
      <c r="S156" s="58"/>
      <c r="T156" s="58"/>
      <c r="U156" s="85"/>
      <c r="V156" s="36">
        <v>3</v>
      </c>
      <c r="W156" s="36"/>
      <c r="X156" s="36"/>
      <c r="Y156" s="36"/>
      <c r="Z156" s="36"/>
      <c r="AA156" s="36">
        <v>4</v>
      </c>
      <c r="AB156" s="36"/>
      <c r="AC156" s="36"/>
      <c r="AD156" s="36"/>
      <c r="AE156" s="36"/>
      <c r="AF156" s="36">
        <v>5</v>
      </c>
      <c r="AG156" s="36"/>
      <c r="AH156" s="36"/>
      <c r="AI156" s="36"/>
      <c r="AJ156" s="36">
        <v>6</v>
      </c>
      <c r="AK156" s="36"/>
      <c r="AL156" s="36"/>
      <c r="AM156" s="36"/>
      <c r="AN156" s="36"/>
      <c r="AO156" s="36">
        <v>7</v>
      </c>
      <c r="AP156" s="36"/>
      <c r="AQ156" s="36"/>
      <c r="AR156" s="36"/>
      <c r="AS156" s="36">
        <v>8</v>
      </c>
      <c r="AT156" s="36"/>
      <c r="AU156" s="36"/>
      <c r="AV156" s="36"/>
      <c r="AW156" s="36"/>
      <c r="AX156" s="36">
        <v>9</v>
      </c>
      <c r="AY156" s="36"/>
      <c r="AZ156" s="36"/>
      <c r="BA156" s="36"/>
      <c r="BB156" s="36">
        <v>10</v>
      </c>
      <c r="BC156" s="36"/>
      <c r="BD156" s="36"/>
      <c r="BE156" s="36"/>
      <c r="BF156" s="36"/>
      <c r="BG156" s="36">
        <v>11</v>
      </c>
      <c r="BH156" s="36"/>
      <c r="BI156" s="36"/>
      <c r="BJ156" s="36"/>
      <c r="BK156" s="36">
        <v>12</v>
      </c>
      <c r="BL156" s="36"/>
      <c r="BM156" s="36"/>
      <c r="BN156" s="36"/>
      <c r="BO156" s="36"/>
      <c r="BP156" s="36">
        <v>13</v>
      </c>
      <c r="BQ156" s="36"/>
      <c r="BR156" s="36"/>
      <c r="BS156" s="36"/>
    </row>
    <row r="157" spans="1:79" s="1" customFormat="1" ht="12" hidden="1" customHeight="1" x14ac:dyDescent="0.2">
      <c r="A157" s="75" t="s">
        <v>146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43" t="s">
        <v>131</v>
      </c>
      <c r="O157" s="43"/>
      <c r="P157" s="43"/>
      <c r="Q157" s="43"/>
      <c r="R157" s="43"/>
      <c r="S157" s="43"/>
      <c r="T157" s="43"/>
      <c r="U157" s="43"/>
      <c r="V157" s="43" t="s">
        <v>132</v>
      </c>
      <c r="W157" s="43"/>
      <c r="X157" s="43"/>
      <c r="Y157" s="43"/>
      <c r="Z157" s="43"/>
      <c r="AA157" s="44" t="s">
        <v>65</v>
      </c>
      <c r="AB157" s="44"/>
      <c r="AC157" s="44"/>
      <c r="AD157" s="44"/>
      <c r="AE157" s="44"/>
      <c r="AF157" s="44" t="s">
        <v>66</v>
      </c>
      <c r="AG157" s="44"/>
      <c r="AH157" s="44"/>
      <c r="AI157" s="44"/>
      <c r="AJ157" s="44" t="s">
        <v>67</v>
      </c>
      <c r="AK157" s="44"/>
      <c r="AL157" s="44"/>
      <c r="AM157" s="44"/>
      <c r="AN157" s="44"/>
      <c r="AO157" s="44" t="s">
        <v>68</v>
      </c>
      <c r="AP157" s="44"/>
      <c r="AQ157" s="44"/>
      <c r="AR157" s="44"/>
      <c r="AS157" s="44" t="s">
        <v>58</v>
      </c>
      <c r="AT157" s="44"/>
      <c r="AU157" s="44"/>
      <c r="AV157" s="44"/>
      <c r="AW157" s="44"/>
      <c r="AX157" s="44" t="s">
        <v>59</v>
      </c>
      <c r="AY157" s="44"/>
      <c r="AZ157" s="44"/>
      <c r="BA157" s="44"/>
      <c r="BB157" s="44" t="s">
        <v>60</v>
      </c>
      <c r="BC157" s="44"/>
      <c r="BD157" s="44"/>
      <c r="BE157" s="44"/>
      <c r="BF157" s="44"/>
      <c r="BG157" s="44" t="s">
        <v>61</v>
      </c>
      <c r="BH157" s="44"/>
      <c r="BI157" s="44"/>
      <c r="BJ157" s="44"/>
      <c r="BK157" s="44" t="s">
        <v>62</v>
      </c>
      <c r="BL157" s="44"/>
      <c r="BM157" s="44"/>
      <c r="BN157" s="44"/>
      <c r="BO157" s="44"/>
      <c r="BP157" s="44" t="s">
        <v>63</v>
      </c>
      <c r="BQ157" s="44"/>
      <c r="BR157" s="44"/>
      <c r="BS157" s="44"/>
      <c r="CA157" s="1" t="s">
        <v>48</v>
      </c>
    </row>
    <row r="158" spans="1:79" s="6" customFormat="1" ht="12.75" customHeight="1" x14ac:dyDescent="0.2">
      <c r="A158" s="84" t="s">
        <v>147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41"/>
      <c r="O158" s="42"/>
      <c r="P158" s="42"/>
      <c r="Q158" s="42"/>
      <c r="R158" s="42"/>
      <c r="S158" s="42"/>
      <c r="T158" s="42"/>
      <c r="U158" s="60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83"/>
      <c r="AY158" s="83"/>
      <c r="AZ158" s="83"/>
      <c r="BA158" s="83"/>
      <c r="BB158" s="83"/>
      <c r="BC158" s="83"/>
      <c r="BD158" s="83"/>
      <c r="BE158" s="83"/>
      <c r="BF158" s="83"/>
      <c r="BG158" s="83"/>
      <c r="BH158" s="83"/>
      <c r="BI158" s="83"/>
      <c r="BJ158" s="83"/>
      <c r="BK158" s="83"/>
      <c r="BL158" s="83"/>
      <c r="BM158" s="83"/>
      <c r="BN158" s="83"/>
      <c r="BO158" s="83"/>
      <c r="BP158" s="79"/>
      <c r="BQ158" s="80"/>
      <c r="BR158" s="80"/>
      <c r="BS158" s="81"/>
      <c r="CA158" s="6" t="s">
        <v>49</v>
      </c>
    </row>
    <row r="161" spans="1:79" ht="35.25" customHeight="1" x14ac:dyDescent="0.2">
      <c r="A161" s="51" t="s">
        <v>264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</row>
    <row r="162" spans="1:79" ht="15" customHeight="1" x14ac:dyDescent="0.2">
      <c r="A162" s="71" t="s">
        <v>277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</row>
    <row r="163" spans="1:79" ht="1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</row>
    <row r="165" spans="1:79" ht="28.5" customHeight="1" x14ac:dyDescent="0.2">
      <c r="A165" s="82" t="s">
        <v>247</v>
      </c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</row>
    <row r="166" spans="1:79" ht="14.25" customHeight="1" x14ac:dyDescent="0.2">
      <c r="A166" s="51" t="s">
        <v>231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</row>
    <row r="167" spans="1:79" ht="15" customHeight="1" x14ac:dyDescent="0.2">
      <c r="A167" s="76" t="s">
        <v>229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</row>
    <row r="168" spans="1:79" ht="42.95" customHeight="1" x14ac:dyDescent="0.2">
      <c r="A168" s="77" t="s">
        <v>135</v>
      </c>
      <c r="B168" s="77"/>
      <c r="C168" s="77"/>
      <c r="D168" s="77"/>
      <c r="E168" s="77"/>
      <c r="F168" s="77"/>
      <c r="G168" s="36" t="s">
        <v>19</v>
      </c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 t="s">
        <v>15</v>
      </c>
      <c r="U168" s="36"/>
      <c r="V168" s="36"/>
      <c r="W168" s="36"/>
      <c r="X168" s="36"/>
      <c r="Y168" s="36"/>
      <c r="Z168" s="36" t="s">
        <v>14</v>
      </c>
      <c r="AA168" s="36"/>
      <c r="AB168" s="36"/>
      <c r="AC168" s="36"/>
      <c r="AD168" s="36"/>
      <c r="AE168" s="36" t="s">
        <v>136</v>
      </c>
      <c r="AF168" s="36"/>
      <c r="AG168" s="36"/>
      <c r="AH168" s="36"/>
      <c r="AI168" s="36"/>
      <c r="AJ168" s="36"/>
      <c r="AK168" s="36" t="s">
        <v>137</v>
      </c>
      <c r="AL168" s="36"/>
      <c r="AM168" s="36"/>
      <c r="AN168" s="36"/>
      <c r="AO168" s="36"/>
      <c r="AP168" s="36"/>
      <c r="AQ168" s="36" t="s">
        <v>138</v>
      </c>
      <c r="AR168" s="36"/>
      <c r="AS168" s="36"/>
      <c r="AT168" s="36"/>
      <c r="AU168" s="36"/>
      <c r="AV168" s="36"/>
      <c r="AW168" s="36" t="s">
        <v>98</v>
      </c>
      <c r="AX168" s="36"/>
      <c r="AY168" s="36"/>
      <c r="AZ168" s="36"/>
      <c r="BA168" s="36"/>
      <c r="BB168" s="36"/>
      <c r="BC168" s="36"/>
      <c r="BD168" s="36"/>
      <c r="BE168" s="36"/>
      <c r="BF168" s="36"/>
      <c r="BG168" s="36" t="s">
        <v>139</v>
      </c>
      <c r="BH168" s="36"/>
      <c r="BI168" s="36"/>
      <c r="BJ168" s="36"/>
      <c r="BK168" s="36"/>
      <c r="BL168" s="36"/>
    </row>
    <row r="169" spans="1:79" ht="39.950000000000003" customHeight="1" x14ac:dyDescent="0.2">
      <c r="A169" s="77"/>
      <c r="B169" s="77"/>
      <c r="C169" s="77"/>
      <c r="D169" s="77"/>
      <c r="E169" s="77"/>
      <c r="F169" s="77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 t="s">
        <v>17</v>
      </c>
      <c r="AX169" s="36"/>
      <c r="AY169" s="36"/>
      <c r="AZ169" s="36"/>
      <c r="BA169" s="36"/>
      <c r="BB169" s="36" t="s">
        <v>16</v>
      </c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</row>
    <row r="170" spans="1:79" ht="15" customHeight="1" x14ac:dyDescent="0.2">
      <c r="A170" s="36">
        <v>1</v>
      </c>
      <c r="B170" s="36"/>
      <c r="C170" s="36"/>
      <c r="D170" s="36"/>
      <c r="E170" s="36"/>
      <c r="F170" s="36"/>
      <c r="G170" s="36">
        <v>2</v>
      </c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>
        <v>3</v>
      </c>
      <c r="U170" s="36"/>
      <c r="V170" s="36"/>
      <c r="W170" s="36"/>
      <c r="X170" s="36"/>
      <c r="Y170" s="36"/>
      <c r="Z170" s="36">
        <v>4</v>
      </c>
      <c r="AA170" s="36"/>
      <c r="AB170" s="36"/>
      <c r="AC170" s="36"/>
      <c r="AD170" s="36"/>
      <c r="AE170" s="36">
        <v>5</v>
      </c>
      <c r="AF170" s="36"/>
      <c r="AG170" s="36"/>
      <c r="AH170" s="36"/>
      <c r="AI170" s="36"/>
      <c r="AJ170" s="36"/>
      <c r="AK170" s="36">
        <v>6</v>
      </c>
      <c r="AL170" s="36"/>
      <c r="AM170" s="36"/>
      <c r="AN170" s="36"/>
      <c r="AO170" s="36"/>
      <c r="AP170" s="36"/>
      <c r="AQ170" s="36">
        <v>7</v>
      </c>
      <c r="AR170" s="36"/>
      <c r="AS170" s="36"/>
      <c r="AT170" s="36"/>
      <c r="AU170" s="36"/>
      <c r="AV170" s="36"/>
      <c r="AW170" s="36">
        <v>8</v>
      </c>
      <c r="AX170" s="36"/>
      <c r="AY170" s="36"/>
      <c r="AZ170" s="36"/>
      <c r="BA170" s="36"/>
      <c r="BB170" s="36">
        <v>9</v>
      </c>
      <c r="BC170" s="36"/>
      <c r="BD170" s="36"/>
      <c r="BE170" s="36"/>
      <c r="BF170" s="36"/>
      <c r="BG170" s="36">
        <v>10</v>
      </c>
      <c r="BH170" s="36"/>
      <c r="BI170" s="36"/>
      <c r="BJ170" s="36"/>
      <c r="BK170" s="36"/>
      <c r="BL170" s="36"/>
    </row>
    <row r="171" spans="1:79" s="1" customFormat="1" ht="12" hidden="1" customHeight="1" x14ac:dyDescent="0.2">
      <c r="A171" s="43" t="s">
        <v>64</v>
      </c>
      <c r="B171" s="43"/>
      <c r="C171" s="43"/>
      <c r="D171" s="43"/>
      <c r="E171" s="43"/>
      <c r="F171" s="43"/>
      <c r="G171" s="75" t="s">
        <v>57</v>
      </c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44" t="s">
        <v>80</v>
      </c>
      <c r="U171" s="44"/>
      <c r="V171" s="44"/>
      <c r="W171" s="44"/>
      <c r="X171" s="44"/>
      <c r="Y171" s="44"/>
      <c r="Z171" s="44" t="s">
        <v>81</v>
      </c>
      <c r="AA171" s="44"/>
      <c r="AB171" s="44"/>
      <c r="AC171" s="44"/>
      <c r="AD171" s="44"/>
      <c r="AE171" s="44" t="s">
        <v>82</v>
      </c>
      <c r="AF171" s="44"/>
      <c r="AG171" s="44"/>
      <c r="AH171" s="44"/>
      <c r="AI171" s="44"/>
      <c r="AJ171" s="44"/>
      <c r="AK171" s="44" t="s">
        <v>83</v>
      </c>
      <c r="AL171" s="44"/>
      <c r="AM171" s="44"/>
      <c r="AN171" s="44"/>
      <c r="AO171" s="44"/>
      <c r="AP171" s="44"/>
      <c r="AQ171" s="78" t="s">
        <v>99</v>
      </c>
      <c r="AR171" s="44"/>
      <c r="AS171" s="44"/>
      <c r="AT171" s="44"/>
      <c r="AU171" s="44"/>
      <c r="AV171" s="44"/>
      <c r="AW171" s="44" t="s">
        <v>84</v>
      </c>
      <c r="AX171" s="44"/>
      <c r="AY171" s="44"/>
      <c r="AZ171" s="44"/>
      <c r="BA171" s="44"/>
      <c r="BB171" s="44" t="s">
        <v>85</v>
      </c>
      <c r="BC171" s="44"/>
      <c r="BD171" s="44"/>
      <c r="BE171" s="44"/>
      <c r="BF171" s="44"/>
      <c r="BG171" s="78" t="s">
        <v>100</v>
      </c>
      <c r="BH171" s="44"/>
      <c r="BI171" s="44"/>
      <c r="BJ171" s="44"/>
      <c r="BK171" s="44"/>
      <c r="BL171" s="44"/>
      <c r="CA171" s="1" t="s">
        <v>50</v>
      </c>
    </row>
    <row r="172" spans="1:79" s="6" customFormat="1" ht="12.75" customHeight="1" x14ac:dyDescent="0.2">
      <c r="A172" s="29"/>
      <c r="B172" s="29"/>
      <c r="C172" s="29"/>
      <c r="D172" s="29"/>
      <c r="E172" s="29"/>
      <c r="F172" s="29"/>
      <c r="G172" s="84" t="s">
        <v>147</v>
      </c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>
        <f>IF(ISNUMBER(AK172),AK172,0)-IF(ISNUMBER(AE172),AE172,0)</f>
        <v>0</v>
      </c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>
        <f>IF(ISNUMBER(Z172),Z172,0)+IF(ISNUMBER(AK172),AK172,0)</f>
        <v>0</v>
      </c>
      <c r="BH172" s="33"/>
      <c r="BI172" s="33"/>
      <c r="BJ172" s="33"/>
      <c r="BK172" s="33"/>
      <c r="BL172" s="33"/>
      <c r="CA172" s="6" t="s">
        <v>51</v>
      </c>
    </row>
    <row r="174" spans="1:79" ht="14.25" customHeight="1" x14ac:dyDescent="0.2">
      <c r="A174" s="51" t="s">
        <v>248</v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</row>
    <row r="175" spans="1:79" ht="15" customHeight="1" x14ac:dyDescent="0.2">
      <c r="A175" s="76" t="s">
        <v>229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</row>
    <row r="176" spans="1:79" ht="18" customHeight="1" x14ac:dyDescent="0.2">
      <c r="A176" s="36" t="s">
        <v>135</v>
      </c>
      <c r="B176" s="36"/>
      <c r="C176" s="36"/>
      <c r="D176" s="36"/>
      <c r="E176" s="36"/>
      <c r="F176" s="36"/>
      <c r="G176" s="36" t="s">
        <v>19</v>
      </c>
      <c r="H176" s="36"/>
      <c r="I176" s="36"/>
      <c r="J176" s="36"/>
      <c r="K176" s="36"/>
      <c r="L176" s="36"/>
      <c r="M176" s="36"/>
      <c r="N176" s="36"/>
      <c r="O176" s="36"/>
      <c r="P176" s="36"/>
      <c r="Q176" s="36" t="s">
        <v>235</v>
      </c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 t="s">
        <v>245</v>
      </c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</row>
    <row r="177" spans="1:79" ht="42.95" customHeight="1" x14ac:dyDescent="0.2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 t="s">
        <v>140</v>
      </c>
      <c r="R177" s="36"/>
      <c r="S177" s="36"/>
      <c r="T177" s="36"/>
      <c r="U177" s="36"/>
      <c r="V177" s="77" t="s">
        <v>141</v>
      </c>
      <c r="W177" s="77"/>
      <c r="X177" s="77"/>
      <c r="Y177" s="77"/>
      <c r="Z177" s="36" t="s">
        <v>142</v>
      </c>
      <c r="AA177" s="36"/>
      <c r="AB177" s="36"/>
      <c r="AC177" s="36"/>
      <c r="AD177" s="36"/>
      <c r="AE177" s="36"/>
      <c r="AF177" s="36"/>
      <c r="AG177" s="36"/>
      <c r="AH177" s="36"/>
      <c r="AI177" s="36"/>
      <c r="AJ177" s="36" t="s">
        <v>143</v>
      </c>
      <c r="AK177" s="36"/>
      <c r="AL177" s="36"/>
      <c r="AM177" s="36"/>
      <c r="AN177" s="36"/>
      <c r="AO177" s="36" t="s">
        <v>20</v>
      </c>
      <c r="AP177" s="36"/>
      <c r="AQ177" s="36"/>
      <c r="AR177" s="36"/>
      <c r="AS177" s="36"/>
      <c r="AT177" s="77" t="s">
        <v>144</v>
      </c>
      <c r="AU177" s="77"/>
      <c r="AV177" s="77"/>
      <c r="AW177" s="77"/>
      <c r="AX177" s="36" t="s">
        <v>142</v>
      </c>
      <c r="AY177" s="36"/>
      <c r="AZ177" s="36"/>
      <c r="BA177" s="36"/>
      <c r="BB177" s="36"/>
      <c r="BC177" s="36"/>
      <c r="BD177" s="36"/>
      <c r="BE177" s="36"/>
      <c r="BF177" s="36"/>
      <c r="BG177" s="36"/>
      <c r="BH177" s="36" t="s">
        <v>145</v>
      </c>
      <c r="BI177" s="36"/>
      <c r="BJ177" s="36"/>
      <c r="BK177" s="36"/>
      <c r="BL177" s="36"/>
    </row>
    <row r="178" spans="1:79" ht="63" customHeight="1" x14ac:dyDescent="0.2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77"/>
      <c r="W178" s="77"/>
      <c r="X178" s="77"/>
      <c r="Y178" s="77"/>
      <c r="Z178" s="36" t="s">
        <v>17</v>
      </c>
      <c r="AA178" s="36"/>
      <c r="AB178" s="36"/>
      <c r="AC178" s="36"/>
      <c r="AD178" s="36"/>
      <c r="AE178" s="36" t="s">
        <v>16</v>
      </c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77"/>
      <c r="AU178" s="77"/>
      <c r="AV178" s="77"/>
      <c r="AW178" s="77"/>
      <c r="AX178" s="36" t="s">
        <v>17</v>
      </c>
      <c r="AY178" s="36"/>
      <c r="AZ178" s="36"/>
      <c r="BA178" s="36"/>
      <c r="BB178" s="36"/>
      <c r="BC178" s="36" t="s">
        <v>16</v>
      </c>
      <c r="BD178" s="36"/>
      <c r="BE178" s="36"/>
      <c r="BF178" s="36"/>
      <c r="BG178" s="36"/>
      <c r="BH178" s="36"/>
      <c r="BI178" s="36"/>
      <c r="BJ178" s="36"/>
      <c r="BK178" s="36"/>
      <c r="BL178" s="36"/>
    </row>
    <row r="179" spans="1:79" ht="15" customHeight="1" x14ac:dyDescent="0.2">
      <c r="A179" s="36">
        <v>1</v>
      </c>
      <c r="B179" s="36"/>
      <c r="C179" s="36"/>
      <c r="D179" s="36"/>
      <c r="E179" s="36"/>
      <c r="F179" s="36"/>
      <c r="G179" s="36">
        <v>2</v>
      </c>
      <c r="H179" s="36"/>
      <c r="I179" s="36"/>
      <c r="J179" s="36"/>
      <c r="K179" s="36"/>
      <c r="L179" s="36"/>
      <c r="M179" s="36"/>
      <c r="N179" s="36"/>
      <c r="O179" s="36"/>
      <c r="P179" s="36"/>
      <c r="Q179" s="36">
        <v>3</v>
      </c>
      <c r="R179" s="36"/>
      <c r="S179" s="36"/>
      <c r="T179" s="36"/>
      <c r="U179" s="36"/>
      <c r="V179" s="36">
        <v>4</v>
      </c>
      <c r="W179" s="36"/>
      <c r="X179" s="36"/>
      <c r="Y179" s="36"/>
      <c r="Z179" s="36">
        <v>5</v>
      </c>
      <c r="AA179" s="36"/>
      <c r="AB179" s="36"/>
      <c r="AC179" s="36"/>
      <c r="AD179" s="36"/>
      <c r="AE179" s="36">
        <v>6</v>
      </c>
      <c r="AF179" s="36"/>
      <c r="AG179" s="36"/>
      <c r="AH179" s="36"/>
      <c r="AI179" s="36"/>
      <c r="AJ179" s="36">
        <v>7</v>
      </c>
      <c r="AK179" s="36"/>
      <c r="AL179" s="36"/>
      <c r="AM179" s="36"/>
      <c r="AN179" s="36"/>
      <c r="AO179" s="36">
        <v>8</v>
      </c>
      <c r="AP179" s="36"/>
      <c r="AQ179" s="36"/>
      <c r="AR179" s="36"/>
      <c r="AS179" s="36"/>
      <c r="AT179" s="36">
        <v>9</v>
      </c>
      <c r="AU179" s="36"/>
      <c r="AV179" s="36"/>
      <c r="AW179" s="36"/>
      <c r="AX179" s="36">
        <v>10</v>
      </c>
      <c r="AY179" s="36"/>
      <c r="AZ179" s="36"/>
      <c r="BA179" s="36"/>
      <c r="BB179" s="36"/>
      <c r="BC179" s="36">
        <v>11</v>
      </c>
      <c r="BD179" s="36"/>
      <c r="BE179" s="36"/>
      <c r="BF179" s="36"/>
      <c r="BG179" s="36"/>
      <c r="BH179" s="36">
        <v>12</v>
      </c>
      <c r="BI179" s="36"/>
      <c r="BJ179" s="36"/>
      <c r="BK179" s="36"/>
      <c r="BL179" s="36"/>
    </row>
    <row r="180" spans="1:79" s="1" customFormat="1" ht="12" hidden="1" customHeight="1" x14ac:dyDescent="0.2">
      <c r="A180" s="43" t="s">
        <v>64</v>
      </c>
      <c r="B180" s="43"/>
      <c r="C180" s="43"/>
      <c r="D180" s="43"/>
      <c r="E180" s="43"/>
      <c r="F180" s="43"/>
      <c r="G180" s="75" t="s">
        <v>57</v>
      </c>
      <c r="H180" s="75"/>
      <c r="I180" s="75"/>
      <c r="J180" s="75"/>
      <c r="K180" s="75"/>
      <c r="L180" s="75"/>
      <c r="M180" s="75"/>
      <c r="N180" s="75"/>
      <c r="O180" s="75"/>
      <c r="P180" s="75"/>
      <c r="Q180" s="44" t="s">
        <v>80</v>
      </c>
      <c r="R180" s="44"/>
      <c r="S180" s="44"/>
      <c r="T180" s="44"/>
      <c r="U180" s="44"/>
      <c r="V180" s="44" t="s">
        <v>81</v>
      </c>
      <c r="W180" s="44"/>
      <c r="X180" s="44"/>
      <c r="Y180" s="44"/>
      <c r="Z180" s="44" t="s">
        <v>82</v>
      </c>
      <c r="AA180" s="44"/>
      <c r="AB180" s="44"/>
      <c r="AC180" s="44"/>
      <c r="AD180" s="44"/>
      <c r="AE180" s="44" t="s">
        <v>83</v>
      </c>
      <c r="AF180" s="44"/>
      <c r="AG180" s="44"/>
      <c r="AH180" s="44"/>
      <c r="AI180" s="44"/>
      <c r="AJ180" s="78" t="s">
        <v>101</v>
      </c>
      <c r="AK180" s="44"/>
      <c r="AL180" s="44"/>
      <c r="AM180" s="44"/>
      <c r="AN180" s="44"/>
      <c r="AO180" s="44" t="s">
        <v>84</v>
      </c>
      <c r="AP180" s="44"/>
      <c r="AQ180" s="44"/>
      <c r="AR180" s="44"/>
      <c r="AS180" s="44"/>
      <c r="AT180" s="78" t="s">
        <v>102</v>
      </c>
      <c r="AU180" s="44"/>
      <c r="AV180" s="44"/>
      <c r="AW180" s="44"/>
      <c r="AX180" s="44" t="s">
        <v>85</v>
      </c>
      <c r="AY180" s="44"/>
      <c r="AZ180" s="44"/>
      <c r="BA180" s="44"/>
      <c r="BB180" s="44"/>
      <c r="BC180" s="44" t="s">
        <v>86</v>
      </c>
      <c r="BD180" s="44"/>
      <c r="BE180" s="44"/>
      <c r="BF180" s="44"/>
      <c r="BG180" s="44"/>
      <c r="BH180" s="78" t="s">
        <v>101</v>
      </c>
      <c r="BI180" s="44"/>
      <c r="BJ180" s="44"/>
      <c r="BK180" s="44"/>
      <c r="BL180" s="44"/>
      <c r="CA180" s="1" t="s">
        <v>52</v>
      </c>
    </row>
    <row r="181" spans="1:79" s="6" customFormat="1" ht="12.75" customHeight="1" x14ac:dyDescent="0.2">
      <c r="A181" s="29"/>
      <c r="B181" s="29"/>
      <c r="C181" s="29"/>
      <c r="D181" s="29"/>
      <c r="E181" s="29"/>
      <c r="F181" s="29"/>
      <c r="G181" s="84" t="s">
        <v>147</v>
      </c>
      <c r="H181" s="84"/>
      <c r="I181" s="84"/>
      <c r="J181" s="84"/>
      <c r="K181" s="84"/>
      <c r="L181" s="84"/>
      <c r="M181" s="84"/>
      <c r="N181" s="84"/>
      <c r="O181" s="84"/>
      <c r="P181" s="84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>
        <f>IF(ISNUMBER(Q181),Q181,0)-IF(ISNUMBER(Z181),Z181,0)</f>
        <v>0</v>
      </c>
      <c r="AK181" s="33"/>
      <c r="AL181" s="33"/>
      <c r="AM181" s="33"/>
      <c r="AN181" s="33"/>
      <c r="AO181" s="33"/>
      <c r="AP181" s="33"/>
      <c r="AQ181" s="33"/>
      <c r="AR181" s="33"/>
      <c r="AS181" s="33"/>
      <c r="AT181" s="33">
        <f>IF(ISNUMBER(V181),V181,0)-IF(ISNUMBER(Z181),Z181,0)-IF(ISNUMBER(AE181),AE181,0)</f>
        <v>0</v>
      </c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>
        <f>IF(ISNUMBER(AO181),AO181,0)-IF(ISNUMBER(AX181),AX181,0)</f>
        <v>0</v>
      </c>
      <c r="BI181" s="33"/>
      <c r="BJ181" s="33"/>
      <c r="BK181" s="33"/>
      <c r="BL181" s="33"/>
      <c r="CA181" s="6" t="s">
        <v>53</v>
      </c>
    </row>
    <row r="183" spans="1:79" ht="14.25" customHeight="1" x14ac:dyDescent="0.2">
      <c r="A183" s="51" t="s">
        <v>236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</row>
    <row r="184" spans="1:79" ht="15" customHeight="1" x14ac:dyDescent="0.2">
      <c r="A184" s="76" t="s">
        <v>229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6"/>
      <c r="AM184" s="76"/>
      <c r="AN184" s="76"/>
      <c r="AO184" s="76"/>
      <c r="AP184" s="76"/>
      <c r="AQ184" s="76"/>
      <c r="AR184" s="76"/>
      <c r="AS184" s="76"/>
      <c r="AT184" s="76"/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</row>
    <row r="185" spans="1:79" ht="42.95" customHeight="1" x14ac:dyDescent="0.2">
      <c r="A185" s="77" t="s">
        <v>135</v>
      </c>
      <c r="B185" s="77"/>
      <c r="C185" s="77"/>
      <c r="D185" s="77"/>
      <c r="E185" s="77"/>
      <c r="F185" s="77"/>
      <c r="G185" s="36" t="s">
        <v>19</v>
      </c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 t="s">
        <v>15</v>
      </c>
      <c r="U185" s="36"/>
      <c r="V185" s="36"/>
      <c r="W185" s="36"/>
      <c r="X185" s="36"/>
      <c r="Y185" s="36"/>
      <c r="Z185" s="36" t="s">
        <v>14</v>
      </c>
      <c r="AA185" s="36"/>
      <c r="AB185" s="36"/>
      <c r="AC185" s="36"/>
      <c r="AD185" s="36"/>
      <c r="AE185" s="36" t="s">
        <v>232</v>
      </c>
      <c r="AF185" s="36"/>
      <c r="AG185" s="36"/>
      <c r="AH185" s="36"/>
      <c r="AI185" s="36"/>
      <c r="AJ185" s="36"/>
      <c r="AK185" s="36" t="s">
        <v>237</v>
      </c>
      <c r="AL185" s="36"/>
      <c r="AM185" s="36"/>
      <c r="AN185" s="36"/>
      <c r="AO185" s="36"/>
      <c r="AP185" s="36"/>
      <c r="AQ185" s="36" t="s">
        <v>249</v>
      </c>
      <c r="AR185" s="36"/>
      <c r="AS185" s="36"/>
      <c r="AT185" s="36"/>
      <c r="AU185" s="36"/>
      <c r="AV185" s="36"/>
      <c r="AW185" s="36" t="s">
        <v>18</v>
      </c>
      <c r="AX185" s="36"/>
      <c r="AY185" s="36"/>
      <c r="AZ185" s="36"/>
      <c r="BA185" s="36"/>
      <c r="BB185" s="36"/>
      <c r="BC185" s="36"/>
      <c r="BD185" s="36"/>
      <c r="BE185" s="36" t="s">
        <v>156</v>
      </c>
      <c r="BF185" s="36"/>
      <c r="BG185" s="36"/>
      <c r="BH185" s="36"/>
      <c r="BI185" s="36"/>
      <c r="BJ185" s="36"/>
      <c r="BK185" s="36"/>
      <c r="BL185" s="36"/>
    </row>
    <row r="186" spans="1:79" ht="21.75" customHeight="1" x14ac:dyDescent="0.2">
      <c r="A186" s="77"/>
      <c r="B186" s="77"/>
      <c r="C186" s="77"/>
      <c r="D186" s="77"/>
      <c r="E186" s="77"/>
      <c r="F186" s="77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</row>
    <row r="187" spans="1:79" ht="15" customHeight="1" x14ac:dyDescent="0.2">
      <c r="A187" s="36">
        <v>1</v>
      </c>
      <c r="B187" s="36"/>
      <c r="C187" s="36"/>
      <c r="D187" s="36"/>
      <c r="E187" s="36"/>
      <c r="F187" s="36"/>
      <c r="G187" s="36">
        <v>2</v>
      </c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v>3</v>
      </c>
      <c r="U187" s="36"/>
      <c r="V187" s="36"/>
      <c r="W187" s="36"/>
      <c r="X187" s="36"/>
      <c r="Y187" s="36"/>
      <c r="Z187" s="36">
        <v>4</v>
      </c>
      <c r="AA187" s="36"/>
      <c r="AB187" s="36"/>
      <c r="AC187" s="36"/>
      <c r="AD187" s="36"/>
      <c r="AE187" s="36">
        <v>5</v>
      </c>
      <c r="AF187" s="36"/>
      <c r="AG187" s="36"/>
      <c r="AH187" s="36"/>
      <c r="AI187" s="36"/>
      <c r="AJ187" s="36"/>
      <c r="AK187" s="36">
        <v>6</v>
      </c>
      <c r="AL187" s="36"/>
      <c r="AM187" s="36"/>
      <c r="AN187" s="36"/>
      <c r="AO187" s="36"/>
      <c r="AP187" s="36"/>
      <c r="AQ187" s="36">
        <v>7</v>
      </c>
      <c r="AR187" s="36"/>
      <c r="AS187" s="36"/>
      <c r="AT187" s="36"/>
      <c r="AU187" s="36"/>
      <c r="AV187" s="36"/>
      <c r="AW187" s="43">
        <v>8</v>
      </c>
      <c r="AX187" s="43"/>
      <c r="AY187" s="43"/>
      <c r="AZ187" s="43"/>
      <c r="BA187" s="43"/>
      <c r="BB187" s="43"/>
      <c r="BC187" s="43"/>
      <c r="BD187" s="43"/>
      <c r="BE187" s="43">
        <v>9</v>
      </c>
      <c r="BF187" s="43"/>
      <c r="BG187" s="43"/>
      <c r="BH187" s="43"/>
      <c r="BI187" s="43"/>
      <c r="BJ187" s="43"/>
      <c r="BK187" s="43"/>
      <c r="BL187" s="43"/>
    </row>
    <row r="188" spans="1:79" s="1" customFormat="1" ht="18.75" hidden="1" customHeight="1" x14ac:dyDescent="0.2">
      <c r="A188" s="43" t="s">
        <v>64</v>
      </c>
      <c r="B188" s="43"/>
      <c r="C188" s="43"/>
      <c r="D188" s="43"/>
      <c r="E188" s="43"/>
      <c r="F188" s="43"/>
      <c r="G188" s="75" t="s">
        <v>57</v>
      </c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44" t="s">
        <v>80</v>
      </c>
      <c r="U188" s="44"/>
      <c r="V188" s="44"/>
      <c r="W188" s="44"/>
      <c r="X188" s="44"/>
      <c r="Y188" s="44"/>
      <c r="Z188" s="44" t="s">
        <v>81</v>
      </c>
      <c r="AA188" s="44"/>
      <c r="AB188" s="44"/>
      <c r="AC188" s="44"/>
      <c r="AD188" s="44"/>
      <c r="AE188" s="44" t="s">
        <v>82</v>
      </c>
      <c r="AF188" s="44"/>
      <c r="AG188" s="44"/>
      <c r="AH188" s="44"/>
      <c r="AI188" s="44"/>
      <c r="AJ188" s="44"/>
      <c r="AK188" s="44" t="s">
        <v>83</v>
      </c>
      <c r="AL188" s="44"/>
      <c r="AM188" s="44"/>
      <c r="AN188" s="44"/>
      <c r="AO188" s="44"/>
      <c r="AP188" s="44"/>
      <c r="AQ188" s="44" t="s">
        <v>84</v>
      </c>
      <c r="AR188" s="44"/>
      <c r="AS188" s="44"/>
      <c r="AT188" s="44"/>
      <c r="AU188" s="44"/>
      <c r="AV188" s="44"/>
      <c r="AW188" s="75" t="s">
        <v>87</v>
      </c>
      <c r="AX188" s="75"/>
      <c r="AY188" s="75"/>
      <c r="AZ188" s="75"/>
      <c r="BA188" s="75"/>
      <c r="BB188" s="75"/>
      <c r="BC188" s="75"/>
      <c r="BD188" s="75"/>
      <c r="BE188" s="75" t="s">
        <v>88</v>
      </c>
      <c r="BF188" s="75"/>
      <c r="BG188" s="75"/>
      <c r="BH188" s="75"/>
      <c r="BI188" s="75"/>
      <c r="BJ188" s="75"/>
      <c r="BK188" s="75"/>
      <c r="BL188" s="75"/>
      <c r="CA188" s="1" t="s">
        <v>54</v>
      </c>
    </row>
    <row r="189" spans="1:79" s="6" customFormat="1" ht="12.75" customHeight="1" x14ac:dyDescent="0.2">
      <c r="A189" s="29"/>
      <c r="B189" s="29"/>
      <c r="C189" s="29"/>
      <c r="D189" s="29"/>
      <c r="E189" s="29"/>
      <c r="F189" s="29"/>
      <c r="G189" s="84" t="s">
        <v>147</v>
      </c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84"/>
      <c r="AX189" s="84"/>
      <c r="AY189" s="84"/>
      <c r="AZ189" s="84"/>
      <c r="BA189" s="84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CA189" s="6" t="s">
        <v>55</v>
      </c>
    </row>
    <row r="191" spans="1:79" ht="14.25" customHeight="1" x14ac:dyDescent="0.2">
      <c r="A191" s="51" t="s">
        <v>250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</row>
    <row r="192" spans="1:79" ht="15" customHeight="1" x14ac:dyDescent="0.2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</row>
    <row r="193" spans="1:64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</row>
    <row r="195" spans="1:64" ht="14.25" x14ac:dyDescent="0.2">
      <c r="A195" s="51" t="s">
        <v>265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</row>
    <row r="196" spans="1:64" ht="14.25" x14ac:dyDescent="0.2">
      <c r="A196" s="51" t="s">
        <v>238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</row>
    <row r="197" spans="1:64" ht="15" customHeight="1" x14ac:dyDescent="0.2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</row>
    <row r="198" spans="1:64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201" spans="1:64" ht="18.95" customHeight="1" x14ac:dyDescent="0.2">
      <c r="A201" s="65" t="s">
        <v>322</v>
      </c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22"/>
      <c r="AC201" s="22"/>
      <c r="AD201" s="22"/>
      <c r="AE201" s="22"/>
      <c r="AF201" s="22"/>
      <c r="AG201" s="22"/>
      <c r="AH201" s="72"/>
      <c r="AI201" s="72"/>
      <c r="AJ201" s="72"/>
      <c r="AK201" s="72"/>
      <c r="AL201" s="72"/>
      <c r="AM201" s="72"/>
      <c r="AN201" s="72"/>
      <c r="AO201" s="72"/>
      <c r="AP201" s="72"/>
      <c r="AQ201" s="22"/>
      <c r="AR201" s="22"/>
      <c r="AS201" s="22"/>
      <c r="AT201" s="22"/>
      <c r="AU201" s="73" t="s">
        <v>320</v>
      </c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</row>
    <row r="202" spans="1:64" ht="12.75" customHeight="1" x14ac:dyDescent="0.2">
      <c r="AB202" s="23"/>
      <c r="AC202" s="23"/>
      <c r="AD202" s="23"/>
      <c r="AE202" s="23"/>
      <c r="AF202" s="23"/>
      <c r="AG202" s="23"/>
      <c r="AH202" s="70" t="s">
        <v>1</v>
      </c>
      <c r="AI202" s="70"/>
      <c r="AJ202" s="70"/>
      <c r="AK202" s="70"/>
      <c r="AL202" s="70"/>
      <c r="AM202" s="70"/>
      <c r="AN202" s="70"/>
      <c r="AO202" s="70"/>
      <c r="AP202" s="70"/>
      <c r="AQ202" s="23"/>
      <c r="AR202" s="23"/>
      <c r="AS202" s="23"/>
      <c r="AT202" s="23"/>
      <c r="AU202" s="70" t="s">
        <v>160</v>
      </c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</row>
    <row r="203" spans="1:64" ht="15" x14ac:dyDescent="0.2">
      <c r="AB203" s="23"/>
      <c r="AC203" s="23"/>
      <c r="AD203" s="23"/>
      <c r="AE203" s="23"/>
      <c r="AF203" s="23"/>
      <c r="AG203" s="23"/>
      <c r="AH203" s="24"/>
      <c r="AI203" s="24"/>
      <c r="AJ203" s="24"/>
      <c r="AK203" s="24"/>
      <c r="AL203" s="24"/>
      <c r="AM203" s="24"/>
      <c r="AN203" s="24"/>
      <c r="AO203" s="24"/>
      <c r="AP203" s="24"/>
      <c r="AQ203" s="23"/>
      <c r="AR203" s="23"/>
      <c r="AS203" s="23"/>
      <c r="AT203" s="23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</row>
    <row r="204" spans="1:64" ht="18" customHeight="1" x14ac:dyDescent="0.2">
      <c r="A204" s="65" t="s">
        <v>319</v>
      </c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23"/>
      <c r="AC204" s="23"/>
      <c r="AD204" s="23"/>
      <c r="AE204" s="23"/>
      <c r="AF204" s="23"/>
      <c r="AG204" s="23"/>
      <c r="AH204" s="67"/>
      <c r="AI204" s="67"/>
      <c r="AJ204" s="67"/>
      <c r="AK204" s="67"/>
      <c r="AL204" s="67"/>
      <c r="AM204" s="67"/>
      <c r="AN204" s="67"/>
      <c r="AO204" s="67"/>
      <c r="AP204" s="67"/>
      <c r="AQ204" s="23"/>
      <c r="AR204" s="23"/>
      <c r="AS204" s="23"/>
      <c r="AT204" s="23"/>
      <c r="AU204" s="68" t="s">
        <v>321</v>
      </c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</row>
    <row r="205" spans="1:64" ht="12" customHeight="1" x14ac:dyDescent="0.2">
      <c r="AB205" s="23"/>
      <c r="AC205" s="23"/>
      <c r="AD205" s="23"/>
      <c r="AE205" s="23"/>
      <c r="AF205" s="23"/>
      <c r="AG205" s="23"/>
      <c r="AH205" s="70" t="s">
        <v>1</v>
      </c>
      <c r="AI205" s="70"/>
      <c r="AJ205" s="70"/>
      <c r="AK205" s="70"/>
      <c r="AL205" s="70"/>
      <c r="AM205" s="70"/>
      <c r="AN205" s="70"/>
      <c r="AO205" s="70"/>
      <c r="AP205" s="70"/>
      <c r="AQ205" s="23"/>
      <c r="AR205" s="23"/>
      <c r="AS205" s="23"/>
      <c r="AT205" s="23"/>
      <c r="AU205" s="70" t="s">
        <v>160</v>
      </c>
      <c r="AV205" s="70"/>
      <c r="AW205" s="70"/>
      <c r="AX205" s="70"/>
      <c r="AY205" s="70"/>
      <c r="AZ205" s="70"/>
      <c r="BA205" s="70"/>
      <c r="BB205" s="70"/>
      <c r="BC205" s="70"/>
      <c r="BD205" s="70"/>
      <c r="BE205" s="70"/>
      <c r="BF205" s="70"/>
    </row>
  </sheetData>
  <mergeCells count="108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AP109:AT109"/>
    <mergeCell ref="AU109:AY109"/>
    <mergeCell ref="AZ109:BD109"/>
    <mergeCell ref="BE109:BI109"/>
    <mergeCell ref="A110:C110"/>
    <mergeCell ref="D110:P110"/>
    <mergeCell ref="Q110:U110"/>
    <mergeCell ref="V110:AE110"/>
    <mergeCell ref="AF110:AJ110"/>
    <mergeCell ref="AK110:AO110"/>
    <mergeCell ref="BT105:BX105"/>
    <mergeCell ref="A107:BL107"/>
    <mergeCell ref="A108:C109"/>
    <mergeCell ref="D108:P109"/>
    <mergeCell ref="Q108:U109"/>
    <mergeCell ref="V108:AE109"/>
    <mergeCell ref="AF108:AT108"/>
    <mergeCell ref="AU108:BI108"/>
    <mergeCell ref="AF109:AJ109"/>
    <mergeCell ref="AK109:AO109"/>
    <mergeCell ref="AP105:AT105"/>
    <mergeCell ref="AU105:AY105"/>
    <mergeCell ref="AZ105:BD105"/>
    <mergeCell ref="BE105:BI105"/>
    <mergeCell ref="BJ105:BN105"/>
    <mergeCell ref="BO105:BS105"/>
    <mergeCell ref="AP111:AT111"/>
    <mergeCell ref="AU111:AY111"/>
    <mergeCell ref="AZ111:BD111"/>
    <mergeCell ref="BE111:BI111"/>
    <mergeCell ref="A112:C112"/>
    <mergeCell ref="D112:P112"/>
    <mergeCell ref="Q112:U112"/>
    <mergeCell ref="V112:AE112"/>
    <mergeCell ref="AF112:AJ112"/>
    <mergeCell ref="AK112:AO112"/>
    <mergeCell ref="AP110:AT110"/>
    <mergeCell ref="AU110:AY110"/>
    <mergeCell ref="AZ110:BD110"/>
    <mergeCell ref="BE110:BI110"/>
    <mergeCell ref="A111:C111"/>
    <mergeCell ref="D111:P111"/>
    <mergeCell ref="Q111:U111"/>
    <mergeCell ref="V111:AE111"/>
    <mergeCell ref="AF111:AJ111"/>
    <mergeCell ref="AK111:AO111"/>
    <mergeCell ref="AO117:AS117"/>
    <mergeCell ref="AT117:AX117"/>
    <mergeCell ref="AY117:BC117"/>
    <mergeCell ref="BD117:BH117"/>
    <mergeCell ref="BI117:BM117"/>
    <mergeCell ref="BN117:BR117"/>
    <mergeCell ref="A116:T117"/>
    <mergeCell ref="U116:AD116"/>
    <mergeCell ref="AE116:AN116"/>
    <mergeCell ref="AO116:AX116"/>
    <mergeCell ref="AY116:BH116"/>
    <mergeCell ref="BI116:BR116"/>
    <mergeCell ref="U117:Y117"/>
    <mergeCell ref="Z117:AD117"/>
    <mergeCell ref="AE117:AI117"/>
    <mergeCell ref="AJ117:AN117"/>
    <mergeCell ref="AP112:AT112"/>
    <mergeCell ref="AU112:AY112"/>
    <mergeCell ref="AZ112:BD112"/>
    <mergeCell ref="BE112:BI112"/>
    <mergeCell ref="A114:BL114"/>
    <mergeCell ref="A115:BR115"/>
    <mergeCell ref="AO119:AS119"/>
    <mergeCell ref="AT119:AX119"/>
    <mergeCell ref="AY119:BC119"/>
    <mergeCell ref="BD119:BH119"/>
    <mergeCell ref="BI119:BM119"/>
    <mergeCell ref="BN119:BR119"/>
    <mergeCell ref="AT118:AX118"/>
    <mergeCell ref="AY118:BC118"/>
    <mergeCell ref="BD118:BH118"/>
    <mergeCell ref="BI118:BM118"/>
    <mergeCell ref="BN118:BR118"/>
    <mergeCell ref="A119:T119"/>
    <mergeCell ref="U119:Y119"/>
    <mergeCell ref="Z119:AD119"/>
    <mergeCell ref="AE119:AI119"/>
    <mergeCell ref="AJ119:AN119"/>
    <mergeCell ref="A118:T118"/>
    <mergeCell ref="U118:Y118"/>
    <mergeCell ref="Z118:AD118"/>
    <mergeCell ref="AE118:AI118"/>
    <mergeCell ref="AJ118:AN118"/>
    <mergeCell ref="AO118:AS118"/>
    <mergeCell ref="A125:C127"/>
    <mergeCell ref="D125:V127"/>
    <mergeCell ref="W125:AH125"/>
    <mergeCell ref="AI125:AT125"/>
    <mergeCell ref="AU125:AZ125"/>
    <mergeCell ref="BA125:BF125"/>
    <mergeCell ref="AT120:AX120"/>
    <mergeCell ref="AY120:BC120"/>
    <mergeCell ref="BD120:BH120"/>
    <mergeCell ref="BI120:BM120"/>
    <mergeCell ref="BN120:BR120"/>
    <mergeCell ref="A124:BL124"/>
    <mergeCell ref="BI121:BM121"/>
    <mergeCell ref="BN121:BR121"/>
    <mergeCell ref="A120:T120"/>
    <mergeCell ref="U120:Y120"/>
    <mergeCell ref="Z120:AD120"/>
    <mergeCell ref="AE120:AI120"/>
    <mergeCell ref="AJ120:AN120"/>
    <mergeCell ref="AO120:AS120"/>
    <mergeCell ref="BJ126:BL127"/>
    <mergeCell ref="W127:Y127"/>
    <mergeCell ref="Z127:AB127"/>
    <mergeCell ref="AC127:AE127"/>
    <mergeCell ref="AF127:AH127"/>
    <mergeCell ref="AI127:AK127"/>
    <mergeCell ref="AL127:AN127"/>
    <mergeCell ref="AO127:AQ127"/>
    <mergeCell ref="AR127:AT127"/>
    <mergeCell ref="BG125:BL125"/>
    <mergeCell ref="W126:AB126"/>
    <mergeCell ref="AC126:AH126"/>
    <mergeCell ref="BJ128:BL128"/>
    <mergeCell ref="A129:C129"/>
    <mergeCell ref="D129:V129"/>
    <mergeCell ref="W129:Y129"/>
    <mergeCell ref="Z129:AB129"/>
    <mergeCell ref="AC129:AE129"/>
    <mergeCell ref="AF129:AH129"/>
    <mergeCell ref="AI128:AK128"/>
    <mergeCell ref="AL128:AN128"/>
    <mergeCell ref="AO128:AQ128"/>
    <mergeCell ref="AR128:AT128"/>
    <mergeCell ref="AU128:AW128"/>
    <mergeCell ref="AX128:AZ128"/>
    <mergeCell ref="A128:C128"/>
    <mergeCell ref="D128:V128"/>
    <mergeCell ref="W128:Y128"/>
    <mergeCell ref="Z128:AB128"/>
    <mergeCell ref="AO130:AQ130"/>
    <mergeCell ref="AR130:AT130"/>
    <mergeCell ref="AI126:AN126"/>
    <mergeCell ref="AO126:AT126"/>
    <mergeCell ref="AU126:AW127"/>
    <mergeCell ref="AX126:AZ127"/>
    <mergeCell ref="BA126:BC127"/>
    <mergeCell ref="BD126:BF127"/>
    <mergeCell ref="BG126:BI127"/>
    <mergeCell ref="AL129:AN129"/>
    <mergeCell ref="AO129:AQ129"/>
    <mergeCell ref="AR129:AT129"/>
    <mergeCell ref="AU129:AW129"/>
    <mergeCell ref="AX129:AZ129"/>
    <mergeCell ref="BA128:BC128"/>
    <mergeCell ref="BD128:BF128"/>
    <mergeCell ref="BG128:BI128"/>
    <mergeCell ref="BJ131:BL131"/>
    <mergeCell ref="A131:C131"/>
    <mergeCell ref="AC128:AE128"/>
    <mergeCell ref="AF128:AH128"/>
    <mergeCell ref="AP138:AT138"/>
    <mergeCell ref="AU138:AY138"/>
    <mergeCell ref="AZ138:BD138"/>
    <mergeCell ref="BE138:BI138"/>
    <mergeCell ref="BJ138:BN138"/>
    <mergeCell ref="BO138:BS138"/>
    <mergeCell ref="A136:BS136"/>
    <mergeCell ref="A137:F138"/>
    <mergeCell ref="G137:S138"/>
    <mergeCell ref="T137:Z138"/>
    <mergeCell ref="AA137:AO137"/>
    <mergeCell ref="AP137:BD137"/>
    <mergeCell ref="BE137:BS137"/>
    <mergeCell ref="AA138:AE138"/>
    <mergeCell ref="AF138:AJ138"/>
    <mergeCell ref="AK138:AO138"/>
    <mergeCell ref="BA130:BC130"/>
    <mergeCell ref="BD130:BF130"/>
    <mergeCell ref="BG130:BI130"/>
    <mergeCell ref="BJ130:BL130"/>
    <mergeCell ref="A134:BL134"/>
    <mergeCell ref="A135:BS135"/>
    <mergeCell ref="AL131:AN131"/>
    <mergeCell ref="AO131:AQ131"/>
    <mergeCell ref="AR131:AT131"/>
    <mergeCell ref="AU131:AW131"/>
    <mergeCell ref="AI130:AK130"/>
    <mergeCell ref="AL130:AN130"/>
    <mergeCell ref="AP140:AT140"/>
    <mergeCell ref="AU140:AY140"/>
    <mergeCell ref="AZ140:BD140"/>
    <mergeCell ref="BE140:BI140"/>
    <mergeCell ref="BJ140:BN140"/>
    <mergeCell ref="BO140:BS140"/>
    <mergeCell ref="A140:F140"/>
    <mergeCell ref="G140:S140"/>
    <mergeCell ref="T140:Z140"/>
    <mergeCell ref="AA140:AE140"/>
    <mergeCell ref="AF140:AJ140"/>
    <mergeCell ref="AK140:AO140"/>
    <mergeCell ref="AP139:AT139"/>
    <mergeCell ref="AU139:AY139"/>
    <mergeCell ref="AZ139:BD139"/>
    <mergeCell ref="BE139:BI139"/>
    <mergeCell ref="BJ139:BN139"/>
    <mergeCell ref="BO139:BS139"/>
    <mergeCell ref="A139:F139"/>
    <mergeCell ref="G139:S139"/>
    <mergeCell ref="T139:Z139"/>
    <mergeCell ref="AA139:AE139"/>
    <mergeCell ref="AF139:AJ139"/>
    <mergeCell ref="AK139:AO139"/>
    <mergeCell ref="A143:BL143"/>
    <mergeCell ref="A144:BD144"/>
    <mergeCell ref="A145:F146"/>
    <mergeCell ref="G145:S146"/>
    <mergeCell ref="T145:Z146"/>
    <mergeCell ref="AA145:AO145"/>
    <mergeCell ref="AP145:BD145"/>
    <mergeCell ref="AA146:AE146"/>
    <mergeCell ref="AF146:AJ146"/>
    <mergeCell ref="AK146:AO146"/>
    <mergeCell ref="AP141:AT141"/>
    <mergeCell ref="AU141:AY141"/>
    <mergeCell ref="AZ141:BD141"/>
    <mergeCell ref="BE141:BI141"/>
    <mergeCell ref="BJ141:BN141"/>
    <mergeCell ref="BO141:BS141"/>
    <mergeCell ref="A141:F141"/>
    <mergeCell ref="G141:S141"/>
    <mergeCell ref="T141:Z141"/>
    <mergeCell ref="AA141:AE141"/>
    <mergeCell ref="AF141:AJ141"/>
    <mergeCell ref="AK141:AO141"/>
    <mergeCell ref="AU147:AY147"/>
    <mergeCell ref="AZ147:BD147"/>
    <mergeCell ref="A148:F148"/>
    <mergeCell ref="G148:S148"/>
    <mergeCell ref="T148:Z148"/>
    <mergeCell ref="AA148:AE148"/>
    <mergeCell ref="AF148:AJ148"/>
    <mergeCell ref="AK148:AO148"/>
    <mergeCell ref="AP148:AT148"/>
    <mergeCell ref="AU148:AY148"/>
    <mergeCell ref="AP146:AT146"/>
    <mergeCell ref="AU146:AY146"/>
    <mergeCell ref="AZ146:BD146"/>
    <mergeCell ref="A147:F147"/>
    <mergeCell ref="G147:S147"/>
    <mergeCell ref="T147:Z147"/>
    <mergeCell ref="AA147:AE147"/>
    <mergeCell ref="AF147:AJ147"/>
    <mergeCell ref="AK147:AO147"/>
    <mergeCell ref="AP147:AT147"/>
    <mergeCell ref="A152:BL152"/>
    <mergeCell ref="A153:BM153"/>
    <mergeCell ref="A154:M155"/>
    <mergeCell ref="N154:U155"/>
    <mergeCell ref="V154:Z155"/>
    <mergeCell ref="AA154:AI154"/>
    <mergeCell ref="AJ154:AR154"/>
    <mergeCell ref="AS154:BA154"/>
    <mergeCell ref="BB154:BJ154"/>
    <mergeCell ref="BK154:BS154"/>
    <mergeCell ref="AZ148:BD148"/>
    <mergeCell ref="A149:F149"/>
    <mergeCell ref="G149:S149"/>
    <mergeCell ref="T149:Z149"/>
    <mergeCell ref="AA149:AE149"/>
    <mergeCell ref="AF149:AJ149"/>
    <mergeCell ref="AK149:AO149"/>
    <mergeCell ref="AP149:AT149"/>
    <mergeCell ref="AU149:AY149"/>
    <mergeCell ref="AZ149:BD149"/>
    <mergeCell ref="BP156:BS156"/>
    <mergeCell ref="A157:M157"/>
    <mergeCell ref="N157:U157"/>
    <mergeCell ref="V157:Z157"/>
    <mergeCell ref="AA157:AE157"/>
    <mergeCell ref="AF157:AI157"/>
    <mergeCell ref="AJ157:AN157"/>
    <mergeCell ref="AO157:AR157"/>
    <mergeCell ref="AS157:AW157"/>
    <mergeCell ref="AX157:BA157"/>
    <mergeCell ref="AO156:AR156"/>
    <mergeCell ref="AS156:AW156"/>
    <mergeCell ref="AX156:BA156"/>
    <mergeCell ref="BB156:BF156"/>
    <mergeCell ref="BG156:BJ156"/>
    <mergeCell ref="BK156:BO156"/>
    <mergeCell ref="BB155:BF155"/>
    <mergeCell ref="BG155:BJ155"/>
    <mergeCell ref="BK155:BO155"/>
    <mergeCell ref="BP155:BS155"/>
    <mergeCell ref="A156:M156"/>
    <mergeCell ref="N156:U156"/>
    <mergeCell ref="V156:Z156"/>
    <mergeCell ref="AA156:AE156"/>
    <mergeCell ref="AF156:AI156"/>
    <mergeCell ref="AJ156:AN156"/>
    <mergeCell ref="AA155:AE155"/>
    <mergeCell ref="AF155:AI155"/>
    <mergeCell ref="AJ155:AN155"/>
    <mergeCell ref="AO155:AR155"/>
    <mergeCell ref="AS155:AW155"/>
    <mergeCell ref="AX155:BA155"/>
    <mergeCell ref="BP158:BS158"/>
    <mergeCell ref="A161:BL161"/>
    <mergeCell ref="A162:BL162"/>
    <mergeCell ref="A165:BL165"/>
    <mergeCell ref="A166:BL166"/>
    <mergeCell ref="A167:BL167"/>
    <mergeCell ref="AO158:AR158"/>
    <mergeCell ref="AS158:AW158"/>
    <mergeCell ref="AX158:BA158"/>
    <mergeCell ref="BB158:BF158"/>
    <mergeCell ref="BG158:BJ158"/>
    <mergeCell ref="BK158:BO158"/>
    <mergeCell ref="BB157:BF157"/>
    <mergeCell ref="BG157:BJ157"/>
    <mergeCell ref="BK157:BO157"/>
    <mergeCell ref="BP157:BS157"/>
    <mergeCell ref="A158:M158"/>
    <mergeCell ref="N158:U158"/>
    <mergeCell ref="V158:Z158"/>
    <mergeCell ref="AA158:AE158"/>
    <mergeCell ref="AF158:AI158"/>
    <mergeCell ref="AJ158:AN158"/>
    <mergeCell ref="AK170:AP170"/>
    <mergeCell ref="AQ170:AV170"/>
    <mergeCell ref="AW170:BA170"/>
    <mergeCell ref="BB170:BF170"/>
    <mergeCell ref="BG170:BL170"/>
    <mergeCell ref="A171:F171"/>
    <mergeCell ref="G171:S171"/>
    <mergeCell ref="T171:Y171"/>
    <mergeCell ref="Z171:AD171"/>
    <mergeCell ref="AE171:AJ171"/>
    <mergeCell ref="AQ168:AV169"/>
    <mergeCell ref="AW168:BF168"/>
    <mergeCell ref="BG168:BL169"/>
    <mergeCell ref="AW169:BA169"/>
    <mergeCell ref="BB169:BF169"/>
    <mergeCell ref="A170:F170"/>
    <mergeCell ref="G170:S170"/>
    <mergeCell ref="T170:Y170"/>
    <mergeCell ref="Z170:AD170"/>
    <mergeCell ref="AE170:AJ170"/>
    <mergeCell ref="A168:F169"/>
    <mergeCell ref="G168:S169"/>
    <mergeCell ref="T168:Y169"/>
    <mergeCell ref="Z168:AD169"/>
    <mergeCell ref="AE168:AJ169"/>
    <mergeCell ref="AK168:AP169"/>
    <mergeCell ref="A175:BL175"/>
    <mergeCell ref="A176:F178"/>
    <mergeCell ref="G176:P178"/>
    <mergeCell ref="Q176:AN176"/>
    <mergeCell ref="AO176:BL176"/>
    <mergeCell ref="Q177:U178"/>
    <mergeCell ref="V177:Y178"/>
    <mergeCell ref="Z177:AI177"/>
    <mergeCell ref="AJ177:AN178"/>
    <mergeCell ref="AO177:AS178"/>
    <mergeCell ref="AK172:AP172"/>
    <mergeCell ref="AQ172:AV172"/>
    <mergeCell ref="AW172:BA172"/>
    <mergeCell ref="BB172:BF172"/>
    <mergeCell ref="BG172:BL172"/>
    <mergeCell ref="A174:BL174"/>
    <mergeCell ref="AK171:AP171"/>
    <mergeCell ref="AQ171:AV171"/>
    <mergeCell ref="AW171:BA171"/>
    <mergeCell ref="BB171:BF171"/>
    <mergeCell ref="BG171:BL171"/>
    <mergeCell ref="A172:F172"/>
    <mergeCell ref="G172:S172"/>
    <mergeCell ref="T172:Y172"/>
    <mergeCell ref="Z172:AD172"/>
    <mergeCell ref="AE172:AJ172"/>
    <mergeCell ref="AJ179:AN179"/>
    <mergeCell ref="AO179:AS179"/>
    <mergeCell ref="AT179:AW179"/>
    <mergeCell ref="AX179:BB179"/>
    <mergeCell ref="BC179:BG179"/>
    <mergeCell ref="BH179:BL179"/>
    <mergeCell ref="A179:F179"/>
    <mergeCell ref="G179:P179"/>
    <mergeCell ref="Q179:U179"/>
    <mergeCell ref="V179:Y179"/>
    <mergeCell ref="Z179:AD179"/>
    <mergeCell ref="AE179:AI179"/>
    <mergeCell ref="AT177:AW178"/>
    <mergeCell ref="AX177:BG177"/>
    <mergeCell ref="BH177:BL178"/>
    <mergeCell ref="Z178:AD178"/>
    <mergeCell ref="AE178:AI178"/>
    <mergeCell ref="AX178:BB178"/>
    <mergeCell ref="BC178:BG178"/>
    <mergeCell ref="AJ181:AN181"/>
    <mergeCell ref="AO181:AS181"/>
    <mergeCell ref="AT181:AW181"/>
    <mergeCell ref="AX181:BB181"/>
    <mergeCell ref="BC181:BG181"/>
    <mergeCell ref="BH181:BL181"/>
    <mergeCell ref="A181:F181"/>
    <mergeCell ref="G181:P181"/>
    <mergeCell ref="Q181:U181"/>
    <mergeCell ref="V181:Y181"/>
    <mergeCell ref="Z181:AD181"/>
    <mergeCell ref="AE181:AI181"/>
    <mergeCell ref="AJ180:AN180"/>
    <mergeCell ref="AO180:AS180"/>
    <mergeCell ref="AT180:AW180"/>
    <mergeCell ref="AX180:BB180"/>
    <mergeCell ref="BC180:BG180"/>
    <mergeCell ref="BH180:BL180"/>
    <mergeCell ref="A180:F180"/>
    <mergeCell ref="G180:P180"/>
    <mergeCell ref="Q180:U180"/>
    <mergeCell ref="V180:Y180"/>
    <mergeCell ref="Z180:AD180"/>
    <mergeCell ref="AE180:AI180"/>
    <mergeCell ref="BE185:BL186"/>
    <mergeCell ref="A187:F187"/>
    <mergeCell ref="G187:S187"/>
    <mergeCell ref="T187:Y187"/>
    <mergeCell ref="Z187:AD187"/>
    <mergeCell ref="AE187:AJ187"/>
    <mergeCell ref="AK187:AP187"/>
    <mergeCell ref="AQ187:AV187"/>
    <mergeCell ref="AW187:BD187"/>
    <mergeCell ref="BE187:BL187"/>
    <mergeCell ref="A183:BL183"/>
    <mergeCell ref="A184:BL184"/>
    <mergeCell ref="A185:F186"/>
    <mergeCell ref="G185:S186"/>
    <mergeCell ref="T185:Y186"/>
    <mergeCell ref="Z185:AD186"/>
    <mergeCell ref="AE185:AJ186"/>
    <mergeCell ref="AK185:AP186"/>
    <mergeCell ref="AQ185:AV186"/>
    <mergeCell ref="AW185:BD186"/>
    <mergeCell ref="A195:BL195"/>
    <mergeCell ref="A196:BL196"/>
    <mergeCell ref="AQ188:AV188"/>
    <mergeCell ref="AW188:BD188"/>
    <mergeCell ref="BE188:BL188"/>
    <mergeCell ref="A189:F189"/>
    <mergeCell ref="G189:S189"/>
    <mergeCell ref="T189:Y189"/>
    <mergeCell ref="Z189:AD189"/>
    <mergeCell ref="AE189:AJ189"/>
    <mergeCell ref="AK189:AP189"/>
    <mergeCell ref="AQ189:AV189"/>
    <mergeCell ref="A188:F188"/>
    <mergeCell ref="G188:S188"/>
    <mergeCell ref="T188:Y188"/>
    <mergeCell ref="Z188:AD188"/>
    <mergeCell ref="AE188:AJ188"/>
    <mergeCell ref="AK188:AP188"/>
    <mergeCell ref="A204:AA204"/>
    <mergeCell ref="AH204:AP204"/>
    <mergeCell ref="AU204:BF204"/>
    <mergeCell ref="AH205:AP205"/>
    <mergeCell ref="AU205:BF205"/>
    <mergeCell ref="A31:D31"/>
    <mergeCell ref="E31:T31"/>
    <mergeCell ref="U31:Y31"/>
    <mergeCell ref="Z31:AD31"/>
    <mergeCell ref="AE31:AH31"/>
    <mergeCell ref="A197:BL197"/>
    <mergeCell ref="A201:AA201"/>
    <mergeCell ref="AH201:AP201"/>
    <mergeCell ref="AU201:BF201"/>
    <mergeCell ref="AH202:AP202"/>
    <mergeCell ref="AU202:BF202"/>
    <mergeCell ref="AW189:BD189"/>
    <mergeCell ref="BE189:BL189"/>
    <mergeCell ref="A191:BL191"/>
    <mergeCell ref="A192:BL192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Z96:AD96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BJ129:BL129"/>
    <mergeCell ref="A130:C130"/>
    <mergeCell ref="D130:V130"/>
    <mergeCell ref="W130:Y130"/>
    <mergeCell ref="Z130:AB130"/>
    <mergeCell ref="AC130:AE130"/>
    <mergeCell ref="AF130:AH130"/>
    <mergeCell ref="AI129:AK129"/>
    <mergeCell ref="D131:V131"/>
    <mergeCell ref="W131:Y131"/>
    <mergeCell ref="Z131:AB131"/>
    <mergeCell ref="AC131:AE131"/>
    <mergeCell ref="AF131:AH131"/>
    <mergeCell ref="AI131:AK131"/>
    <mergeCell ref="A121:T121"/>
    <mergeCell ref="U121:Y121"/>
    <mergeCell ref="Z121:AD121"/>
    <mergeCell ref="AE121:AI121"/>
    <mergeCell ref="AJ121:AN121"/>
    <mergeCell ref="AO121:AS121"/>
    <mergeCell ref="AT121:AX121"/>
    <mergeCell ref="AY121:BC121"/>
    <mergeCell ref="BD121:BH121"/>
    <mergeCell ref="BA129:BC129"/>
    <mergeCell ref="BD129:BF129"/>
    <mergeCell ref="BG129:BI129"/>
    <mergeCell ref="AU130:AW130"/>
    <mergeCell ref="AX130:AZ130"/>
    <mergeCell ref="AX131:AZ131"/>
    <mergeCell ref="BA131:BC131"/>
    <mergeCell ref="BD131:BF131"/>
    <mergeCell ref="BG131:BI131"/>
  </mergeCells>
  <conditionalFormatting sqref="A86 A130 A95">
    <cfRule type="cellIs" dxfId="84" priority="7" stopIfTrue="1" operator="equal">
      <formula>A85</formula>
    </cfRule>
  </conditionalFormatting>
  <conditionalFormatting sqref="A105:C105 A112:C112">
    <cfRule type="cellIs" dxfId="83" priority="8" stopIfTrue="1" operator="equal">
      <formula>A104</formula>
    </cfRule>
    <cfRule type="cellIs" dxfId="82" priority="9" stopIfTrue="1" operator="equal">
      <formula>0</formula>
    </cfRule>
  </conditionalFormatting>
  <conditionalFormatting sqref="A87">
    <cfRule type="cellIs" dxfId="81" priority="6" stopIfTrue="1" operator="equal">
      <formula>A86</formula>
    </cfRule>
  </conditionalFormatting>
  <conditionalFormatting sqref="A97">
    <cfRule type="cellIs" dxfId="80" priority="56" stopIfTrue="1" operator="equal">
      <formula>A95</formula>
    </cfRule>
  </conditionalFormatting>
  <conditionalFormatting sqref="A96">
    <cfRule type="cellIs" dxfId="79" priority="4" stopIfTrue="1" operator="equal">
      <formula>A95</formula>
    </cfRule>
  </conditionalFormatting>
  <conditionalFormatting sqref="A131">
    <cfRule type="cellIs" dxfId="78" priority="2" stopIfTrue="1" operator="equal">
      <formula>A130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7"/>
  <sheetViews>
    <sheetView tabSelected="1" topLeftCell="A134" zoomScaleNormal="100" workbookViewId="0">
      <selection activeCell="B87" sqref="B87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 x14ac:dyDescent="0.2">
      <c r="A2" s="123" t="s">
        <v>253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15" customHeight="1" x14ac:dyDescent="0.2">
      <c r="A4" s="11" t="s">
        <v>159</v>
      </c>
      <c r="B4" s="124" t="s">
        <v>226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8"/>
      <c r="AH4" s="125" t="s">
        <v>225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227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4" t="s">
        <v>270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8"/>
      <c r="AH7" s="125" t="s">
        <v>271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227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125" t="s">
        <v>298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299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300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301</v>
      </c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20"/>
      <c r="BL10" s="126" t="s">
        <v>228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51" t="s">
        <v>254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</row>
    <row r="14" spans="1:79" ht="14.25" customHeight="1" x14ac:dyDescent="0.2">
      <c r="A14" s="51" t="s">
        <v>148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</row>
    <row r="15" spans="1:79" ht="15" customHeight="1" x14ac:dyDescent="0.2">
      <c r="A15" s="71" t="s">
        <v>294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15" customHeight="1" x14ac:dyDescent="0.2">
      <c r="A18" s="71" t="s">
        <v>295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51" t="s">
        <v>150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</row>
    <row r="21" spans="1:79" ht="105" customHeight="1" x14ac:dyDescent="0.2">
      <c r="A21" s="71" t="s">
        <v>293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51" t="s">
        <v>151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</row>
    <row r="24" spans="1:79" ht="14.25" customHeight="1" x14ac:dyDescent="0.2">
      <c r="A24" s="118" t="s">
        <v>239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6" t="s">
        <v>229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</row>
    <row r="26" spans="1:79" ht="23.1" customHeight="1" x14ac:dyDescent="0.2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36" t="s">
        <v>230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57" t="s">
        <v>4</v>
      </c>
      <c r="V27" s="58"/>
      <c r="W27" s="58"/>
      <c r="X27" s="58"/>
      <c r="Y27" s="85"/>
      <c r="Z27" s="57" t="s">
        <v>3</v>
      </c>
      <c r="AA27" s="58"/>
      <c r="AB27" s="58"/>
      <c r="AC27" s="58"/>
      <c r="AD27" s="85"/>
      <c r="AE27" s="103" t="s">
        <v>116</v>
      </c>
      <c r="AF27" s="104"/>
      <c r="AG27" s="104"/>
      <c r="AH27" s="105"/>
      <c r="AI27" s="57" t="s">
        <v>5</v>
      </c>
      <c r="AJ27" s="58"/>
      <c r="AK27" s="58"/>
      <c r="AL27" s="58"/>
      <c r="AM27" s="85"/>
      <c r="AN27" s="57" t="s">
        <v>4</v>
      </c>
      <c r="AO27" s="58"/>
      <c r="AP27" s="58"/>
      <c r="AQ27" s="58"/>
      <c r="AR27" s="85"/>
      <c r="AS27" s="57" t="s">
        <v>3</v>
      </c>
      <c r="AT27" s="58"/>
      <c r="AU27" s="58"/>
      <c r="AV27" s="58"/>
      <c r="AW27" s="85"/>
      <c r="AX27" s="103" t="s">
        <v>116</v>
      </c>
      <c r="AY27" s="104"/>
      <c r="AZ27" s="104"/>
      <c r="BA27" s="105"/>
      <c r="BB27" s="57" t="s">
        <v>96</v>
      </c>
      <c r="BC27" s="58"/>
      <c r="BD27" s="58"/>
      <c r="BE27" s="58"/>
      <c r="BF27" s="85"/>
      <c r="BG27" s="57" t="s">
        <v>4</v>
      </c>
      <c r="BH27" s="58"/>
      <c r="BI27" s="58"/>
      <c r="BJ27" s="58"/>
      <c r="BK27" s="85"/>
      <c r="BL27" s="57" t="s">
        <v>3</v>
      </c>
      <c r="BM27" s="58"/>
      <c r="BN27" s="58"/>
      <c r="BO27" s="58"/>
      <c r="BP27" s="85"/>
      <c r="BQ27" s="103" t="s">
        <v>116</v>
      </c>
      <c r="BR27" s="104"/>
      <c r="BS27" s="104"/>
      <c r="BT27" s="105"/>
      <c r="BU27" s="57" t="s">
        <v>97</v>
      </c>
      <c r="BV27" s="58"/>
      <c r="BW27" s="58"/>
      <c r="BX27" s="58"/>
      <c r="BY27" s="85"/>
    </row>
    <row r="28" spans="1:79" ht="15" customHeight="1" x14ac:dyDescent="0.2">
      <c r="A28" s="57">
        <v>1</v>
      </c>
      <c r="B28" s="58"/>
      <c r="C28" s="58"/>
      <c r="D28" s="85"/>
      <c r="E28" s="57">
        <v>2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7">
        <v>3</v>
      </c>
      <c r="V28" s="58"/>
      <c r="W28" s="58"/>
      <c r="X28" s="58"/>
      <c r="Y28" s="85"/>
      <c r="Z28" s="57">
        <v>4</v>
      </c>
      <c r="AA28" s="58"/>
      <c r="AB28" s="58"/>
      <c r="AC28" s="58"/>
      <c r="AD28" s="85"/>
      <c r="AE28" s="57">
        <v>5</v>
      </c>
      <c r="AF28" s="58"/>
      <c r="AG28" s="58"/>
      <c r="AH28" s="85"/>
      <c r="AI28" s="57">
        <v>6</v>
      </c>
      <c r="AJ28" s="58"/>
      <c r="AK28" s="58"/>
      <c r="AL28" s="58"/>
      <c r="AM28" s="85"/>
      <c r="AN28" s="57">
        <v>7</v>
      </c>
      <c r="AO28" s="58"/>
      <c r="AP28" s="58"/>
      <c r="AQ28" s="58"/>
      <c r="AR28" s="85"/>
      <c r="AS28" s="57">
        <v>8</v>
      </c>
      <c r="AT28" s="58"/>
      <c r="AU28" s="58"/>
      <c r="AV28" s="58"/>
      <c r="AW28" s="85"/>
      <c r="AX28" s="57">
        <v>9</v>
      </c>
      <c r="AY28" s="58"/>
      <c r="AZ28" s="58"/>
      <c r="BA28" s="85"/>
      <c r="BB28" s="57">
        <v>10</v>
      </c>
      <c r="BC28" s="58"/>
      <c r="BD28" s="58"/>
      <c r="BE28" s="58"/>
      <c r="BF28" s="85"/>
      <c r="BG28" s="57">
        <v>11</v>
      </c>
      <c r="BH28" s="58"/>
      <c r="BI28" s="58"/>
      <c r="BJ28" s="58"/>
      <c r="BK28" s="85"/>
      <c r="BL28" s="57">
        <v>12</v>
      </c>
      <c r="BM28" s="58"/>
      <c r="BN28" s="58"/>
      <c r="BO28" s="58"/>
      <c r="BP28" s="85"/>
      <c r="BQ28" s="57">
        <v>13</v>
      </c>
      <c r="BR28" s="58"/>
      <c r="BS28" s="58"/>
      <c r="BT28" s="85"/>
      <c r="BU28" s="57">
        <v>14</v>
      </c>
      <c r="BV28" s="58"/>
      <c r="BW28" s="58"/>
      <c r="BX28" s="58"/>
      <c r="BY28" s="85"/>
    </row>
    <row r="29" spans="1:79" ht="13.5" hidden="1" customHeight="1" x14ac:dyDescent="0.2">
      <c r="A29" s="45" t="s">
        <v>56</v>
      </c>
      <c r="B29" s="46"/>
      <c r="C29" s="46"/>
      <c r="D29" s="47"/>
      <c r="E29" s="45" t="s">
        <v>57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45" t="s">
        <v>91</v>
      </c>
      <c r="AF29" s="46"/>
      <c r="AG29" s="46"/>
      <c r="AH29" s="47"/>
      <c r="AI29" s="100" t="s">
        <v>170</v>
      </c>
      <c r="AJ29" s="101"/>
      <c r="AK29" s="101"/>
      <c r="AL29" s="101"/>
      <c r="AM29" s="102"/>
      <c r="AN29" s="45" t="s">
        <v>67</v>
      </c>
      <c r="AO29" s="46"/>
      <c r="AP29" s="46"/>
      <c r="AQ29" s="46"/>
      <c r="AR29" s="47"/>
      <c r="AS29" s="45" t="s">
        <v>68</v>
      </c>
      <c r="AT29" s="46"/>
      <c r="AU29" s="46"/>
      <c r="AV29" s="46"/>
      <c r="AW29" s="47"/>
      <c r="AX29" s="45" t="s">
        <v>92</v>
      </c>
      <c r="AY29" s="46"/>
      <c r="AZ29" s="46"/>
      <c r="BA29" s="47"/>
      <c r="BB29" s="100" t="s">
        <v>170</v>
      </c>
      <c r="BC29" s="101"/>
      <c r="BD29" s="101"/>
      <c r="BE29" s="101"/>
      <c r="BF29" s="102"/>
      <c r="BG29" s="45" t="s">
        <v>58</v>
      </c>
      <c r="BH29" s="46"/>
      <c r="BI29" s="46"/>
      <c r="BJ29" s="46"/>
      <c r="BK29" s="47"/>
      <c r="BL29" s="45" t="s">
        <v>59</v>
      </c>
      <c r="BM29" s="46"/>
      <c r="BN29" s="46"/>
      <c r="BO29" s="46"/>
      <c r="BP29" s="47"/>
      <c r="BQ29" s="45" t="s">
        <v>93</v>
      </c>
      <c r="BR29" s="46"/>
      <c r="BS29" s="46"/>
      <c r="BT29" s="47"/>
      <c r="BU29" s="100" t="s">
        <v>170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39"/>
      <c r="B30" s="40"/>
      <c r="C30" s="40"/>
      <c r="D30" s="64"/>
      <c r="E30" s="26" t="s">
        <v>172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59">
        <v>0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61" t="s">
        <v>173</v>
      </c>
      <c r="AF30" s="62"/>
      <c r="AG30" s="62"/>
      <c r="AH30" s="63"/>
      <c r="AI30" s="61">
        <f>IF(ISNUMBER(U30),U30,0)+IF(ISNUMBER(Z30),Z30,0)</f>
        <v>0</v>
      </c>
      <c r="AJ30" s="62"/>
      <c r="AK30" s="62"/>
      <c r="AL30" s="62"/>
      <c r="AM30" s="63"/>
      <c r="AN30" s="61">
        <v>20000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20000</v>
      </c>
      <c r="BC30" s="62"/>
      <c r="BD30" s="62"/>
      <c r="BE30" s="62"/>
      <c r="BF30" s="63"/>
      <c r="BG30" s="61">
        <v>19116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19116</v>
      </c>
      <c r="BV30" s="62"/>
      <c r="BW30" s="62"/>
      <c r="BX30" s="62"/>
      <c r="BY30" s="63"/>
      <c r="CA30" s="25" t="s">
        <v>22</v>
      </c>
    </row>
    <row r="31" spans="1:79" s="6" customFormat="1" ht="12.75" customHeight="1" x14ac:dyDescent="0.2">
      <c r="A31" s="41"/>
      <c r="B31" s="42"/>
      <c r="C31" s="42"/>
      <c r="D31" s="60"/>
      <c r="E31" s="30" t="s">
        <v>147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5">
        <v>0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0</v>
      </c>
      <c r="AJ31" s="53"/>
      <c r="AK31" s="53"/>
      <c r="AL31" s="53"/>
      <c r="AM31" s="54"/>
      <c r="AN31" s="52">
        <v>20000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20000</v>
      </c>
      <c r="BC31" s="53"/>
      <c r="BD31" s="53"/>
      <c r="BE31" s="53"/>
      <c r="BF31" s="54"/>
      <c r="BG31" s="52">
        <v>19116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19116</v>
      </c>
      <c r="BV31" s="53"/>
      <c r="BW31" s="53"/>
      <c r="BX31" s="53"/>
      <c r="BY31" s="54"/>
    </row>
    <row r="33" spans="1:79" ht="14.25" customHeight="1" x14ac:dyDescent="0.2">
      <c r="A33" s="118" t="s">
        <v>255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</row>
    <row r="34" spans="1:79" ht="15" customHeight="1" x14ac:dyDescent="0.2">
      <c r="A34" s="86" t="s">
        <v>229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</row>
    <row r="35" spans="1:79" ht="22.5" customHeight="1" x14ac:dyDescent="0.2">
      <c r="A35" s="88" t="s">
        <v>2</v>
      </c>
      <c r="B35" s="89"/>
      <c r="C35" s="89"/>
      <c r="D35" s="90"/>
      <c r="E35" s="88" t="s">
        <v>19</v>
      </c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90"/>
      <c r="X35" s="57" t="s">
        <v>251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85"/>
      <c r="AR35" s="36" t="s">
        <v>256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91"/>
      <c r="B36" s="92"/>
      <c r="C36" s="92"/>
      <c r="D36" s="93"/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3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103" t="s">
        <v>116</v>
      </c>
      <c r="AI36" s="104"/>
      <c r="AJ36" s="104"/>
      <c r="AK36" s="104"/>
      <c r="AL36" s="105"/>
      <c r="AM36" s="57" t="s">
        <v>5</v>
      </c>
      <c r="AN36" s="58"/>
      <c r="AO36" s="58"/>
      <c r="AP36" s="58"/>
      <c r="AQ36" s="85"/>
      <c r="AR36" s="57" t="s">
        <v>4</v>
      </c>
      <c r="AS36" s="58"/>
      <c r="AT36" s="58"/>
      <c r="AU36" s="58"/>
      <c r="AV36" s="85"/>
      <c r="AW36" s="57" t="s">
        <v>3</v>
      </c>
      <c r="AX36" s="58"/>
      <c r="AY36" s="58"/>
      <c r="AZ36" s="58"/>
      <c r="BA36" s="85"/>
      <c r="BB36" s="103" t="s">
        <v>116</v>
      </c>
      <c r="BC36" s="104"/>
      <c r="BD36" s="104"/>
      <c r="BE36" s="104"/>
      <c r="BF36" s="105"/>
      <c r="BG36" s="57" t="s">
        <v>96</v>
      </c>
      <c r="BH36" s="58"/>
      <c r="BI36" s="58"/>
      <c r="BJ36" s="58"/>
      <c r="BK36" s="85"/>
    </row>
    <row r="37" spans="1:79" ht="15" customHeight="1" x14ac:dyDescent="0.2">
      <c r="A37" s="57">
        <v>1</v>
      </c>
      <c r="B37" s="58"/>
      <c r="C37" s="58"/>
      <c r="D37" s="85"/>
      <c r="E37" s="57">
        <v>2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5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57">
        <v>7</v>
      </c>
      <c r="AS37" s="58"/>
      <c r="AT37" s="58"/>
      <c r="AU37" s="58"/>
      <c r="AV37" s="85"/>
      <c r="AW37" s="57">
        <v>8</v>
      </c>
      <c r="AX37" s="58"/>
      <c r="AY37" s="58"/>
      <c r="AZ37" s="58"/>
      <c r="BA37" s="85"/>
      <c r="BB37" s="57">
        <v>9</v>
      </c>
      <c r="BC37" s="58"/>
      <c r="BD37" s="58"/>
      <c r="BE37" s="58"/>
      <c r="BF37" s="85"/>
      <c r="BG37" s="57">
        <v>10</v>
      </c>
      <c r="BH37" s="58"/>
      <c r="BI37" s="58"/>
      <c r="BJ37" s="58"/>
      <c r="BK37" s="85"/>
    </row>
    <row r="38" spans="1:79" ht="20.25" hidden="1" customHeight="1" x14ac:dyDescent="0.2">
      <c r="A38" s="45" t="s">
        <v>56</v>
      </c>
      <c r="B38" s="46"/>
      <c r="C38" s="46"/>
      <c r="D38" s="47"/>
      <c r="E38" s="45" t="s">
        <v>57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7"/>
      <c r="X38" s="43" t="s">
        <v>60</v>
      </c>
      <c r="Y38" s="43"/>
      <c r="Z38" s="43"/>
      <c r="AA38" s="43"/>
      <c r="AB38" s="43"/>
      <c r="AC38" s="43" t="s">
        <v>61</v>
      </c>
      <c r="AD38" s="43"/>
      <c r="AE38" s="43"/>
      <c r="AF38" s="43"/>
      <c r="AG38" s="43"/>
      <c r="AH38" s="45" t="s">
        <v>94</v>
      </c>
      <c r="AI38" s="46"/>
      <c r="AJ38" s="46"/>
      <c r="AK38" s="46"/>
      <c r="AL38" s="47"/>
      <c r="AM38" s="100" t="s">
        <v>171</v>
      </c>
      <c r="AN38" s="101"/>
      <c r="AO38" s="101"/>
      <c r="AP38" s="101"/>
      <c r="AQ38" s="102"/>
      <c r="AR38" s="45" t="s">
        <v>62</v>
      </c>
      <c r="AS38" s="46"/>
      <c r="AT38" s="46"/>
      <c r="AU38" s="46"/>
      <c r="AV38" s="47"/>
      <c r="AW38" s="45" t="s">
        <v>63</v>
      </c>
      <c r="AX38" s="46"/>
      <c r="AY38" s="46"/>
      <c r="AZ38" s="46"/>
      <c r="BA38" s="47"/>
      <c r="BB38" s="45" t="s">
        <v>95</v>
      </c>
      <c r="BC38" s="46"/>
      <c r="BD38" s="46"/>
      <c r="BE38" s="46"/>
      <c r="BF38" s="47"/>
      <c r="BG38" s="100" t="s">
        <v>171</v>
      </c>
      <c r="BH38" s="101"/>
      <c r="BI38" s="101"/>
      <c r="BJ38" s="101"/>
      <c r="BK38" s="102"/>
      <c r="CA38" t="s">
        <v>23</v>
      </c>
    </row>
    <row r="39" spans="1:79" s="25" customFormat="1" ht="12.75" customHeight="1" x14ac:dyDescent="0.2">
      <c r="A39" s="39"/>
      <c r="B39" s="40"/>
      <c r="C39" s="40"/>
      <c r="D39" s="64"/>
      <c r="E39" s="26" t="s">
        <v>172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8"/>
      <c r="X39" s="61">
        <v>20129</v>
      </c>
      <c r="Y39" s="62"/>
      <c r="Z39" s="62"/>
      <c r="AA39" s="62"/>
      <c r="AB39" s="63"/>
      <c r="AC39" s="61" t="s">
        <v>173</v>
      </c>
      <c r="AD39" s="62"/>
      <c r="AE39" s="62"/>
      <c r="AF39" s="62"/>
      <c r="AG39" s="63"/>
      <c r="AH39" s="61" t="s">
        <v>173</v>
      </c>
      <c r="AI39" s="62"/>
      <c r="AJ39" s="62"/>
      <c r="AK39" s="62"/>
      <c r="AL39" s="63"/>
      <c r="AM39" s="61">
        <f>IF(ISNUMBER(X39),X39,0)+IF(ISNUMBER(AC39),AC39,0)</f>
        <v>20129</v>
      </c>
      <c r="AN39" s="62"/>
      <c r="AO39" s="62"/>
      <c r="AP39" s="62"/>
      <c r="AQ39" s="63"/>
      <c r="AR39" s="61">
        <v>21135</v>
      </c>
      <c r="AS39" s="62"/>
      <c r="AT39" s="62"/>
      <c r="AU39" s="62"/>
      <c r="AV39" s="63"/>
      <c r="AW39" s="61" t="s">
        <v>173</v>
      </c>
      <c r="AX39" s="62"/>
      <c r="AY39" s="62"/>
      <c r="AZ39" s="62"/>
      <c r="BA39" s="63"/>
      <c r="BB39" s="61" t="s">
        <v>173</v>
      </c>
      <c r="BC39" s="62"/>
      <c r="BD39" s="62"/>
      <c r="BE39" s="62"/>
      <c r="BF39" s="63"/>
      <c r="BG39" s="59">
        <f>IF(ISNUMBER(AR39),AR39,0)+IF(ISNUMBER(AW39),AW39,0)</f>
        <v>21135</v>
      </c>
      <c r="BH39" s="59"/>
      <c r="BI39" s="59"/>
      <c r="BJ39" s="59"/>
      <c r="BK39" s="59"/>
      <c r="CA39" s="25" t="s">
        <v>24</v>
      </c>
    </row>
    <row r="40" spans="1:79" s="6" customFormat="1" ht="12.75" customHeight="1" x14ac:dyDescent="0.2">
      <c r="A40" s="41"/>
      <c r="B40" s="42"/>
      <c r="C40" s="42"/>
      <c r="D40" s="60"/>
      <c r="E40" s="30" t="s">
        <v>147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  <c r="X40" s="52">
        <v>20129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20129</v>
      </c>
      <c r="AN40" s="53"/>
      <c r="AO40" s="53"/>
      <c r="AP40" s="53"/>
      <c r="AQ40" s="54"/>
      <c r="AR40" s="52">
        <v>21135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21135</v>
      </c>
      <c r="BH40" s="55"/>
      <c r="BI40" s="55"/>
      <c r="BJ40" s="55"/>
      <c r="BK40" s="5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s="3" customFormat="1" ht="14.25" customHeight="1" x14ac:dyDescent="0.2">
      <c r="A42" s="51" t="s">
        <v>117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9"/>
    </row>
    <row r="43" spans="1:79" ht="14.25" customHeight="1" x14ac:dyDescent="0.2">
      <c r="A43" s="51" t="s">
        <v>241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</row>
    <row r="44" spans="1:79" ht="10.5" customHeight="1" x14ac:dyDescent="0.2">
      <c r="A44" s="76" t="s">
        <v>229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</row>
    <row r="45" spans="1:79" ht="23.1" customHeight="1" x14ac:dyDescent="0.2">
      <c r="A45" s="109" t="s">
        <v>118</v>
      </c>
      <c r="B45" s="110"/>
      <c r="C45" s="110"/>
      <c r="D45" s="111"/>
      <c r="E45" s="36" t="s">
        <v>19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57" t="s">
        <v>230</v>
      </c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85"/>
      <c r="AN45" s="57" t="s">
        <v>233</v>
      </c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85"/>
      <c r="BG45" s="57" t="s">
        <v>240</v>
      </c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85"/>
    </row>
    <row r="46" spans="1:79" ht="48.75" customHeight="1" x14ac:dyDescent="0.2">
      <c r="A46" s="112"/>
      <c r="B46" s="113"/>
      <c r="C46" s="113"/>
      <c r="D46" s="114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57" t="s">
        <v>4</v>
      </c>
      <c r="V46" s="58"/>
      <c r="W46" s="58"/>
      <c r="X46" s="58"/>
      <c r="Y46" s="85"/>
      <c r="Z46" s="57" t="s">
        <v>3</v>
      </c>
      <c r="AA46" s="58"/>
      <c r="AB46" s="58"/>
      <c r="AC46" s="58"/>
      <c r="AD46" s="85"/>
      <c r="AE46" s="103" t="s">
        <v>116</v>
      </c>
      <c r="AF46" s="104"/>
      <c r="AG46" s="104"/>
      <c r="AH46" s="105"/>
      <c r="AI46" s="57" t="s">
        <v>5</v>
      </c>
      <c r="AJ46" s="58"/>
      <c r="AK46" s="58"/>
      <c r="AL46" s="58"/>
      <c r="AM46" s="85"/>
      <c r="AN46" s="57" t="s">
        <v>4</v>
      </c>
      <c r="AO46" s="58"/>
      <c r="AP46" s="58"/>
      <c r="AQ46" s="58"/>
      <c r="AR46" s="85"/>
      <c r="AS46" s="57" t="s">
        <v>3</v>
      </c>
      <c r="AT46" s="58"/>
      <c r="AU46" s="58"/>
      <c r="AV46" s="58"/>
      <c r="AW46" s="85"/>
      <c r="AX46" s="103" t="s">
        <v>116</v>
      </c>
      <c r="AY46" s="104"/>
      <c r="AZ46" s="104"/>
      <c r="BA46" s="105"/>
      <c r="BB46" s="57" t="s">
        <v>96</v>
      </c>
      <c r="BC46" s="58"/>
      <c r="BD46" s="58"/>
      <c r="BE46" s="58"/>
      <c r="BF46" s="85"/>
      <c r="BG46" s="57" t="s">
        <v>4</v>
      </c>
      <c r="BH46" s="58"/>
      <c r="BI46" s="58"/>
      <c r="BJ46" s="58"/>
      <c r="BK46" s="85"/>
      <c r="BL46" s="57" t="s">
        <v>3</v>
      </c>
      <c r="BM46" s="58"/>
      <c r="BN46" s="58"/>
      <c r="BO46" s="58"/>
      <c r="BP46" s="85"/>
      <c r="BQ46" s="103" t="s">
        <v>116</v>
      </c>
      <c r="BR46" s="104"/>
      <c r="BS46" s="104"/>
      <c r="BT46" s="105"/>
      <c r="BU46" s="57" t="s">
        <v>97</v>
      </c>
      <c r="BV46" s="58"/>
      <c r="BW46" s="58"/>
      <c r="BX46" s="58"/>
      <c r="BY46" s="85"/>
    </row>
    <row r="47" spans="1:79" ht="15" customHeight="1" x14ac:dyDescent="0.2">
      <c r="A47" s="57">
        <v>1</v>
      </c>
      <c r="B47" s="58"/>
      <c r="C47" s="58"/>
      <c r="D47" s="85"/>
      <c r="E47" s="57">
        <v>2</v>
      </c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85"/>
      <c r="U47" s="57">
        <v>3</v>
      </c>
      <c r="V47" s="58"/>
      <c r="W47" s="58"/>
      <c r="X47" s="58"/>
      <c r="Y47" s="85"/>
      <c r="Z47" s="57">
        <v>4</v>
      </c>
      <c r="AA47" s="58"/>
      <c r="AB47" s="58"/>
      <c r="AC47" s="58"/>
      <c r="AD47" s="85"/>
      <c r="AE47" s="57">
        <v>5</v>
      </c>
      <c r="AF47" s="58"/>
      <c r="AG47" s="58"/>
      <c r="AH47" s="85"/>
      <c r="AI47" s="57">
        <v>6</v>
      </c>
      <c r="AJ47" s="58"/>
      <c r="AK47" s="58"/>
      <c r="AL47" s="58"/>
      <c r="AM47" s="85"/>
      <c r="AN47" s="57">
        <v>7</v>
      </c>
      <c r="AO47" s="58"/>
      <c r="AP47" s="58"/>
      <c r="AQ47" s="58"/>
      <c r="AR47" s="85"/>
      <c r="AS47" s="57">
        <v>8</v>
      </c>
      <c r="AT47" s="58"/>
      <c r="AU47" s="58"/>
      <c r="AV47" s="58"/>
      <c r="AW47" s="85"/>
      <c r="AX47" s="57">
        <v>9</v>
      </c>
      <c r="AY47" s="58"/>
      <c r="AZ47" s="58"/>
      <c r="BA47" s="85"/>
      <c r="BB47" s="57">
        <v>10</v>
      </c>
      <c r="BC47" s="58"/>
      <c r="BD47" s="58"/>
      <c r="BE47" s="58"/>
      <c r="BF47" s="85"/>
      <c r="BG47" s="57">
        <v>11</v>
      </c>
      <c r="BH47" s="58"/>
      <c r="BI47" s="58"/>
      <c r="BJ47" s="58"/>
      <c r="BK47" s="85"/>
      <c r="BL47" s="57">
        <v>12</v>
      </c>
      <c r="BM47" s="58"/>
      <c r="BN47" s="58"/>
      <c r="BO47" s="58"/>
      <c r="BP47" s="85"/>
      <c r="BQ47" s="57">
        <v>13</v>
      </c>
      <c r="BR47" s="58"/>
      <c r="BS47" s="58"/>
      <c r="BT47" s="85"/>
      <c r="BU47" s="57">
        <v>14</v>
      </c>
      <c r="BV47" s="58"/>
      <c r="BW47" s="58"/>
      <c r="BX47" s="58"/>
      <c r="BY47" s="85"/>
    </row>
    <row r="48" spans="1:79" s="1" customFormat="1" ht="12.75" hidden="1" customHeight="1" x14ac:dyDescent="0.2">
      <c r="A48" s="45" t="s">
        <v>64</v>
      </c>
      <c r="B48" s="46"/>
      <c r="C48" s="46"/>
      <c r="D48" s="47"/>
      <c r="E48" s="45" t="s">
        <v>57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/>
      <c r="U48" s="45" t="s">
        <v>65</v>
      </c>
      <c r="V48" s="46"/>
      <c r="W48" s="46"/>
      <c r="X48" s="46"/>
      <c r="Y48" s="47"/>
      <c r="Z48" s="45" t="s">
        <v>66</v>
      </c>
      <c r="AA48" s="46"/>
      <c r="AB48" s="46"/>
      <c r="AC48" s="46"/>
      <c r="AD48" s="47"/>
      <c r="AE48" s="45" t="s">
        <v>91</v>
      </c>
      <c r="AF48" s="46"/>
      <c r="AG48" s="46"/>
      <c r="AH48" s="47"/>
      <c r="AI48" s="100" t="s">
        <v>170</v>
      </c>
      <c r="AJ48" s="101"/>
      <c r="AK48" s="101"/>
      <c r="AL48" s="101"/>
      <c r="AM48" s="102"/>
      <c r="AN48" s="45" t="s">
        <v>67</v>
      </c>
      <c r="AO48" s="46"/>
      <c r="AP48" s="46"/>
      <c r="AQ48" s="46"/>
      <c r="AR48" s="47"/>
      <c r="AS48" s="45" t="s">
        <v>68</v>
      </c>
      <c r="AT48" s="46"/>
      <c r="AU48" s="46"/>
      <c r="AV48" s="46"/>
      <c r="AW48" s="47"/>
      <c r="AX48" s="45" t="s">
        <v>92</v>
      </c>
      <c r="AY48" s="46"/>
      <c r="AZ48" s="46"/>
      <c r="BA48" s="47"/>
      <c r="BB48" s="100" t="s">
        <v>170</v>
      </c>
      <c r="BC48" s="101"/>
      <c r="BD48" s="101"/>
      <c r="BE48" s="101"/>
      <c r="BF48" s="102"/>
      <c r="BG48" s="45" t="s">
        <v>58</v>
      </c>
      <c r="BH48" s="46"/>
      <c r="BI48" s="46"/>
      <c r="BJ48" s="46"/>
      <c r="BK48" s="47"/>
      <c r="BL48" s="45" t="s">
        <v>59</v>
      </c>
      <c r="BM48" s="46"/>
      <c r="BN48" s="46"/>
      <c r="BO48" s="46"/>
      <c r="BP48" s="47"/>
      <c r="BQ48" s="45" t="s">
        <v>93</v>
      </c>
      <c r="BR48" s="46"/>
      <c r="BS48" s="46"/>
      <c r="BT48" s="47"/>
      <c r="BU48" s="100" t="s">
        <v>170</v>
      </c>
      <c r="BV48" s="101"/>
      <c r="BW48" s="101"/>
      <c r="BX48" s="101"/>
      <c r="BY48" s="102"/>
      <c r="CA48" t="s">
        <v>25</v>
      </c>
    </row>
    <row r="49" spans="1:79" s="25" customFormat="1" ht="12.75" customHeight="1" x14ac:dyDescent="0.2">
      <c r="A49" s="39">
        <v>2730</v>
      </c>
      <c r="B49" s="40"/>
      <c r="C49" s="40"/>
      <c r="D49" s="64"/>
      <c r="E49" s="26" t="s">
        <v>281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8"/>
      <c r="U49" s="61">
        <v>0</v>
      </c>
      <c r="V49" s="62"/>
      <c r="W49" s="62"/>
      <c r="X49" s="62"/>
      <c r="Y49" s="63"/>
      <c r="Z49" s="61">
        <v>0</v>
      </c>
      <c r="AA49" s="62"/>
      <c r="AB49" s="62"/>
      <c r="AC49" s="62"/>
      <c r="AD49" s="63"/>
      <c r="AE49" s="61">
        <v>0</v>
      </c>
      <c r="AF49" s="62"/>
      <c r="AG49" s="62"/>
      <c r="AH49" s="63"/>
      <c r="AI49" s="61">
        <f>IF(ISNUMBER(U49),U49,0)+IF(ISNUMBER(Z49),Z49,0)</f>
        <v>0</v>
      </c>
      <c r="AJ49" s="62"/>
      <c r="AK49" s="62"/>
      <c r="AL49" s="62"/>
      <c r="AM49" s="63"/>
      <c r="AN49" s="61">
        <v>20000</v>
      </c>
      <c r="AO49" s="62"/>
      <c r="AP49" s="62"/>
      <c r="AQ49" s="62"/>
      <c r="AR49" s="63"/>
      <c r="AS49" s="61">
        <v>0</v>
      </c>
      <c r="AT49" s="62"/>
      <c r="AU49" s="62"/>
      <c r="AV49" s="62"/>
      <c r="AW49" s="63"/>
      <c r="AX49" s="61">
        <v>0</v>
      </c>
      <c r="AY49" s="62"/>
      <c r="AZ49" s="62"/>
      <c r="BA49" s="63"/>
      <c r="BB49" s="61">
        <f>IF(ISNUMBER(AN49),AN49,0)+IF(ISNUMBER(AS49),AS49,0)</f>
        <v>20000</v>
      </c>
      <c r="BC49" s="62"/>
      <c r="BD49" s="62"/>
      <c r="BE49" s="62"/>
      <c r="BF49" s="63"/>
      <c r="BG49" s="61">
        <v>19116</v>
      </c>
      <c r="BH49" s="62"/>
      <c r="BI49" s="62"/>
      <c r="BJ49" s="62"/>
      <c r="BK49" s="63"/>
      <c r="BL49" s="61">
        <v>0</v>
      </c>
      <c r="BM49" s="62"/>
      <c r="BN49" s="62"/>
      <c r="BO49" s="62"/>
      <c r="BP49" s="63"/>
      <c r="BQ49" s="61">
        <v>0</v>
      </c>
      <c r="BR49" s="62"/>
      <c r="BS49" s="62"/>
      <c r="BT49" s="63"/>
      <c r="BU49" s="61">
        <f>IF(ISNUMBER(BG49),BG49,0)+IF(ISNUMBER(BL49),BL49,0)</f>
        <v>19116</v>
      </c>
      <c r="BV49" s="62"/>
      <c r="BW49" s="62"/>
      <c r="BX49" s="62"/>
      <c r="BY49" s="63"/>
      <c r="CA49" s="25" t="s">
        <v>26</v>
      </c>
    </row>
    <row r="50" spans="1:79" s="6" customFormat="1" ht="12.75" customHeight="1" x14ac:dyDescent="0.2">
      <c r="A50" s="41"/>
      <c r="B50" s="42"/>
      <c r="C50" s="42"/>
      <c r="D50" s="60"/>
      <c r="E50" s="30" t="s">
        <v>147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52">
        <v>0</v>
      </c>
      <c r="V50" s="53"/>
      <c r="W50" s="53"/>
      <c r="X50" s="53"/>
      <c r="Y50" s="54"/>
      <c r="Z50" s="52">
        <v>0</v>
      </c>
      <c r="AA50" s="53"/>
      <c r="AB50" s="53"/>
      <c r="AC50" s="53"/>
      <c r="AD50" s="54"/>
      <c r="AE50" s="52">
        <v>0</v>
      </c>
      <c r="AF50" s="53"/>
      <c r="AG50" s="53"/>
      <c r="AH50" s="54"/>
      <c r="AI50" s="52">
        <f>IF(ISNUMBER(U50),U50,0)+IF(ISNUMBER(Z50),Z50,0)</f>
        <v>0</v>
      </c>
      <c r="AJ50" s="53"/>
      <c r="AK50" s="53"/>
      <c r="AL50" s="53"/>
      <c r="AM50" s="54"/>
      <c r="AN50" s="52">
        <v>20000</v>
      </c>
      <c r="AO50" s="53"/>
      <c r="AP50" s="53"/>
      <c r="AQ50" s="53"/>
      <c r="AR50" s="54"/>
      <c r="AS50" s="52">
        <v>0</v>
      </c>
      <c r="AT50" s="53"/>
      <c r="AU50" s="53"/>
      <c r="AV50" s="53"/>
      <c r="AW50" s="54"/>
      <c r="AX50" s="52">
        <v>0</v>
      </c>
      <c r="AY50" s="53"/>
      <c r="AZ50" s="53"/>
      <c r="BA50" s="54"/>
      <c r="BB50" s="52">
        <f>IF(ISNUMBER(AN50),AN50,0)+IF(ISNUMBER(AS50),AS50,0)</f>
        <v>20000</v>
      </c>
      <c r="BC50" s="53"/>
      <c r="BD50" s="53"/>
      <c r="BE50" s="53"/>
      <c r="BF50" s="54"/>
      <c r="BG50" s="52">
        <v>19116</v>
      </c>
      <c r="BH50" s="53"/>
      <c r="BI50" s="53"/>
      <c r="BJ50" s="53"/>
      <c r="BK50" s="54"/>
      <c r="BL50" s="52">
        <v>0</v>
      </c>
      <c r="BM50" s="53"/>
      <c r="BN50" s="53"/>
      <c r="BO50" s="53"/>
      <c r="BP50" s="54"/>
      <c r="BQ50" s="52">
        <v>0</v>
      </c>
      <c r="BR50" s="53"/>
      <c r="BS50" s="53"/>
      <c r="BT50" s="54"/>
      <c r="BU50" s="52">
        <f>IF(ISNUMBER(BG50),BG50,0)+IF(ISNUMBER(BL50),BL50,0)</f>
        <v>19116</v>
      </c>
      <c r="BV50" s="53"/>
      <c r="BW50" s="53"/>
      <c r="BX50" s="53"/>
      <c r="BY50" s="54"/>
    </row>
    <row r="52" spans="1:79" ht="14.25" customHeight="1" x14ac:dyDescent="0.2">
      <c r="A52" s="51" t="s">
        <v>242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79" ht="15" customHeight="1" x14ac:dyDescent="0.2">
      <c r="A53" s="86" t="s">
        <v>229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</row>
    <row r="54" spans="1:79" ht="23.1" customHeight="1" x14ac:dyDescent="0.2">
      <c r="A54" s="109" t="s">
        <v>119</v>
      </c>
      <c r="B54" s="110"/>
      <c r="C54" s="110"/>
      <c r="D54" s="110"/>
      <c r="E54" s="111"/>
      <c r="F54" s="36" t="s">
        <v>19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57" t="s">
        <v>230</v>
      </c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85"/>
      <c r="AN54" s="57" t="s">
        <v>233</v>
      </c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85"/>
      <c r="BG54" s="57" t="s">
        <v>240</v>
      </c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85"/>
    </row>
    <row r="55" spans="1:79" ht="51.75" customHeight="1" x14ac:dyDescent="0.2">
      <c r="A55" s="112"/>
      <c r="B55" s="113"/>
      <c r="C55" s="113"/>
      <c r="D55" s="113"/>
      <c r="E55" s="114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57" t="s">
        <v>4</v>
      </c>
      <c r="V55" s="58"/>
      <c r="W55" s="58"/>
      <c r="X55" s="58"/>
      <c r="Y55" s="85"/>
      <c r="Z55" s="57" t="s">
        <v>3</v>
      </c>
      <c r="AA55" s="58"/>
      <c r="AB55" s="58"/>
      <c r="AC55" s="58"/>
      <c r="AD55" s="85"/>
      <c r="AE55" s="103" t="s">
        <v>116</v>
      </c>
      <c r="AF55" s="104"/>
      <c r="AG55" s="104"/>
      <c r="AH55" s="105"/>
      <c r="AI55" s="57" t="s">
        <v>5</v>
      </c>
      <c r="AJ55" s="58"/>
      <c r="AK55" s="58"/>
      <c r="AL55" s="58"/>
      <c r="AM55" s="85"/>
      <c r="AN55" s="57" t="s">
        <v>4</v>
      </c>
      <c r="AO55" s="58"/>
      <c r="AP55" s="58"/>
      <c r="AQ55" s="58"/>
      <c r="AR55" s="85"/>
      <c r="AS55" s="57" t="s">
        <v>3</v>
      </c>
      <c r="AT55" s="58"/>
      <c r="AU55" s="58"/>
      <c r="AV55" s="58"/>
      <c r="AW55" s="85"/>
      <c r="AX55" s="103" t="s">
        <v>116</v>
      </c>
      <c r="AY55" s="104"/>
      <c r="AZ55" s="104"/>
      <c r="BA55" s="105"/>
      <c r="BB55" s="57" t="s">
        <v>96</v>
      </c>
      <c r="BC55" s="58"/>
      <c r="BD55" s="58"/>
      <c r="BE55" s="58"/>
      <c r="BF55" s="85"/>
      <c r="BG55" s="57" t="s">
        <v>4</v>
      </c>
      <c r="BH55" s="58"/>
      <c r="BI55" s="58"/>
      <c r="BJ55" s="58"/>
      <c r="BK55" s="85"/>
      <c r="BL55" s="57" t="s">
        <v>3</v>
      </c>
      <c r="BM55" s="58"/>
      <c r="BN55" s="58"/>
      <c r="BO55" s="58"/>
      <c r="BP55" s="85"/>
      <c r="BQ55" s="103" t="s">
        <v>116</v>
      </c>
      <c r="BR55" s="104"/>
      <c r="BS55" s="104"/>
      <c r="BT55" s="105"/>
      <c r="BU55" s="36" t="s">
        <v>97</v>
      </c>
      <c r="BV55" s="36"/>
      <c r="BW55" s="36"/>
      <c r="BX55" s="36"/>
      <c r="BY55" s="36"/>
    </row>
    <row r="56" spans="1:79" ht="15" customHeight="1" x14ac:dyDescent="0.2">
      <c r="A56" s="57">
        <v>1</v>
      </c>
      <c r="B56" s="58"/>
      <c r="C56" s="58"/>
      <c r="D56" s="58"/>
      <c r="E56" s="85"/>
      <c r="F56" s="57">
        <v>2</v>
      </c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85"/>
      <c r="U56" s="57">
        <v>3</v>
      </c>
      <c r="V56" s="58"/>
      <c r="W56" s="58"/>
      <c r="X56" s="58"/>
      <c r="Y56" s="85"/>
      <c r="Z56" s="57">
        <v>4</v>
      </c>
      <c r="AA56" s="58"/>
      <c r="AB56" s="58"/>
      <c r="AC56" s="58"/>
      <c r="AD56" s="85"/>
      <c r="AE56" s="57">
        <v>5</v>
      </c>
      <c r="AF56" s="58"/>
      <c r="AG56" s="58"/>
      <c r="AH56" s="85"/>
      <c r="AI56" s="57">
        <v>6</v>
      </c>
      <c r="AJ56" s="58"/>
      <c r="AK56" s="58"/>
      <c r="AL56" s="58"/>
      <c r="AM56" s="85"/>
      <c r="AN56" s="57">
        <v>7</v>
      </c>
      <c r="AO56" s="58"/>
      <c r="AP56" s="58"/>
      <c r="AQ56" s="58"/>
      <c r="AR56" s="85"/>
      <c r="AS56" s="57">
        <v>8</v>
      </c>
      <c r="AT56" s="58"/>
      <c r="AU56" s="58"/>
      <c r="AV56" s="58"/>
      <c r="AW56" s="85"/>
      <c r="AX56" s="57">
        <v>9</v>
      </c>
      <c r="AY56" s="58"/>
      <c r="AZ56" s="58"/>
      <c r="BA56" s="85"/>
      <c r="BB56" s="57">
        <v>10</v>
      </c>
      <c r="BC56" s="58"/>
      <c r="BD56" s="58"/>
      <c r="BE56" s="58"/>
      <c r="BF56" s="85"/>
      <c r="BG56" s="57">
        <v>11</v>
      </c>
      <c r="BH56" s="58"/>
      <c r="BI56" s="58"/>
      <c r="BJ56" s="58"/>
      <c r="BK56" s="85"/>
      <c r="BL56" s="57">
        <v>12</v>
      </c>
      <c r="BM56" s="58"/>
      <c r="BN56" s="58"/>
      <c r="BO56" s="58"/>
      <c r="BP56" s="85"/>
      <c r="BQ56" s="57">
        <v>13</v>
      </c>
      <c r="BR56" s="58"/>
      <c r="BS56" s="58"/>
      <c r="BT56" s="85"/>
      <c r="BU56" s="36">
        <v>14</v>
      </c>
      <c r="BV56" s="36"/>
      <c r="BW56" s="36"/>
      <c r="BX56" s="36"/>
      <c r="BY56" s="36"/>
    </row>
    <row r="57" spans="1:79" s="1" customFormat="1" ht="13.5" hidden="1" customHeight="1" x14ac:dyDescent="0.2">
      <c r="A57" s="45" t="s">
        <v>64</v>
      </c>
      <c r="B57" s="46"/>
      <c r="C57" s="46"/>
      <c r="D57" s="46"/>
      <c r="E57" s="47"/>
      <c r="F57" s="45" t="s">
        <v>57</v>
      </c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7"/>
      <c r="U57" s="45" t="s">
        <v>65</v>
      </c>
      <c r="V57" s="46"/>
      <c r="W57" s="46"/>
      <c r="X57" s="46"/>
      <c r="Y57" s="47"/>
      <c r="Z57" s="45" t="s">
        <v>66</v>
      </c>
      <c r="AA57" s="46"/>
      <c r="AB57" s="46"/>
      <c r="AC57" s="46"/>
      <c r="AD57" s="47"/>
      <c r="AE57" s="45" t="s">
        <v>91</v>
      </c>
      <c r="AF57" s="46"/>
      <c r="AG57" s="46"/>
      <c r="AH57" s="47"/>
      <c r="AI57" s="100" t="s">
        <v>170</v>
      </c>
      <c r="AJ57" s="101"/>
      <c r="AK57" s="101"/>
      <c r="AL57" s="101"/>
      <c r="AM57" s="102"/>
      <c r="AN57" s="45" t="s">
        <v>67</v>
      </c>
      <c r="AO57" s="46"/>
      <c r="AP57" s="46"/>
      <c r="AQ57" s="46"/>
      <c r="AR57" s="47"/>
      <c r="AS57" s="45" t="s">
        <v>68</v>
      </c>
      <c r="AT57" s="46"/>
      <c r="AU57" s="46"/>
      <c r="AV57" s="46"/>
      <c r="AW57" s="47"/>
      <c r="AX57" s="45" t="s">
        <v>92</v>
      </c>
      <c r="AY57" s="46"/>
      <c r="AZ57" s="46"/>
      <c r="BA57" s="47"/>
      <c r="BB57" s="100" t="s">
        <v>170</v>
      </c>
      <c r="BC57" s="101"/>
      <c r="BD57" s="101"/>
      <c r="BE57" s="101"/>
      <c r="BF57" s="102"/>
      <c r="BG57" s="45" t="s">
        <v>58</v>
      </c>
      <c r="BH57" s="46"/>
      <c r="BI57" s="46"/>
      <c r="BJ57" s="46"/>
      <c r="BK57" s="47"/>
      <c r="BL57" s="45" t="s">
        <v>59</v>
      </c>
      <c r="BM57" s="46"/>
      <c r="BN57" s="46"/>
      <c r="BO57" s="46"/>
      <c r="BP57" s="47"/>
      <c r="BQ57" s="45" t="s">
        <v>93</v>
      </c>
      <c r="BR57" s="46"/>
      <c r="BS57" s="46"/>
      <c r="BT57" s="47"/>
      <c r="BU57" s="56" t="s">
        <v>170</v>
      </c>
      <c r="BV57" s="56"/>
      <c r="BW57" s="56"/>
      <c r="BX57" s="56"/>
      <c r="BY57" s="56"/>
      <c r="CA57" t="s">
        <v>27</v>
      </c>
    </row>
    <row r="58" spans="1:79" s="6" customFormat="1" ht="12.75" customHeight="1" x14ac:dyDescent="0.2">
      <c r="A58" s="41"/>
      <c r="B58" s="42"/>
      <c r="C58" s="42"/>
      <c r="D58" s="42"/>
      <c r="E58" s="60"/>
      <c r="F58" s="41" t="s">
        <v>147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60"/>
      <c r="U58" s="52"/>
      <c r="V58" s="53"/>
      <c r="W58" s="53"/>
      <c r="X58" s="53"/>
      <c r="Y58" s="54"/>
      <c r="Z58" s="52"/>
      <c r="AA58" s="53"/>
      <c r="AB58" s="53"/>
      <c r="AC58" s="53"/>
      <c r="AD58" s="54"/>
      <c r="AE58" s="52"/>
      <c r="AF58" s="53"/>
      <c r="AG58" s="53"/>
      <c r="AH58" s="54"/>
      <c r="AI58" s="52">
        <f>IF(ISNUMBER(U58),U58,0)+IF(ISNUMBER(Z58),Z58,0)</f>
        <v>0</v>
      </c>
      <c r="AJ58" s="53"/>
      <c r="AK58" s="53"/>
      <c r="AL58" s="53"/>
      <c r="AM58" s="54"/>
      <c r="AN58" s="52"/>
      <c r="AO58" s="53"/>
      <c r="AP58" s="53"/>
      <c r="AQ58" s="53"/>
      <c r="AR58" s="54"/>
      <c r="AS58" s="52"/>
      <c r="AT58" s="53"/>
      <c r="AU58" s="53"/>
      <c r="AV58" s="53"/>
      <c r="AW58" s="54"/>
      <c r="AX58" s="52"/>
      <c r="AY58" s="53"/>
      <c r="AZ58" s="53"/>
      <c r="BA58" s="54"/>
      <c r="BB58" s="52">
        <f>IF(ISNUMBER(AN58),AN58,0)+IF(ISNUMBER(AS58),AS58,0)</f>
        <v>0</v>
      </c>
      <c r="BC58" s="53"/>
      <c r="BD58" s="53"/>
      <c r="BE58" s="53"/>
      <c r="BF58" s="54"/>
      <c r="BG58" s="52"/>
      <c r="BH58" s="53"/>
      <c r="BI58" s="53"/>
      <c r="BJ58" s="53"/>
      <c r="BK58" s="54"/>
      <c r="BL58" s="52"/>
      <c r="BM58" s="53"/>
      <c r="BN58" s="53"/>
      <c r="BO58" s="53"/>
      <c r="BP58" s="54"/>
      <c r="BQ58" s="52"/>
      <c r="BR58" s="53"/>
      <c r="BS58" s="53"/>
      <c r="BT58" s="54"/>
      <c r="BU58" s="52">
        <f>IF(ISNUMBER(BG58),BG58,0)+IF(ISNUMBER(BL58),BL58,0)</f>
        <v>0</v>
      </c>
      <c r="BV58" s="53"/>
      <c r="BW58" s="53"/>
      <c r="BX58" s="53"/>
      <c r="BY58" s="54"/>
      <c r="CA58" s="6" t="s">
        <v>28</v>
      </c>
    </row>
    <row r="60" spans="1:79" ht="14.25" customHeight="1" x14ac:dyDescent="0.2">
      <c r="A60" s="51" t="s">
        <v>257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79" ht="15" customHeight="1" x14ac:dyDescent="0.2">
      <c r="A61" s="86" t="s">
        <v>229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</row>
    <row r="62" spans="1:79" ht="23.1" customHeight="1" x14ac:dyDescent="0.2">
      <c r="A62" s="109" t="s">
        <v>118</v>
      </c>
      <c r="B62" s="110"/>
      <c r="C62" s="110"/>
      <c r="D62" s="111"/>
      <c r="E62" s="88" t="s">
        <v>19</v>
      </c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90"/>
      <c r="X62" s="57" t="s">
        <v>251</v>
      </c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85"/>
      <c r="AR62" s="36" t="s">
        <v>256</v>
      </c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</row>
    <row r="63" spans="1:79" ht="48.75" customHeight="1" x14ac:dyDescent="0.2">
      <c r="A63" s="112"/>
      <c r="B63" s="113"/>
      <c r="C63" s="113"/>
      <c r="D63" s="114"/>
      <c r="E63" s="91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3"/>
      <c r="X63" s="88" t="s">
        <v>4</v>
      </c>
      <c r="Y63" s="89"/>
      <c r="Z63" s="89"/>
      <c r="AA63" s="89"/>
      <c r="AB63" s="90"/>
      <c r="AC63" s="88" t="s">
        <v>3</v>
      </c>
      <c r="AD63" s="89"/>
      <c r="AE63" s="89"/>
      <c r="AF63" s="89"/>
      <c r="AG63" s="90"/>
      <c r="AH63" s="103" t="s">
        <v>116</v>
      </c>
      <c r="AI63" s="104"/>
      <c r="AJ63" s="104"/>
      <c r="AK63" s="104"/>
      <c r="AL63" s="105"/>
      <c r="AM63" s="57" t="s">
        <v>5</v>
      </c>
      <c r="AN63" s="58"/>
      <c r="AO63" s="58"/>
      <c r="AP63" s="58"/>
      <c r="AQ63" s="85"/>
      <c r="AR63" s="57" t="s">
        <v>4</v>
      </c>
      <c r="AS63" s="58"/>
      <c r="AT63" s="58"/>
      <c r="AU63" s="58"/>
      <c r="AV63" s="85"/>
      <c r="AW63" s="57" t="s">
        <v>3</v>
      </c>
      <c r="AX63" s="58"/>
      <c r="AY63" s="58"/>
      <c r="AZ63" s="58"/>
      <c r="BA63" s="85"/>
      <c r="BB63" s="103" t="s">
        <v>116</v>
      </c>
      <c r="BC63" s="104"/>
      <c r="BD63" s="104"/>
      <c r="BE63" s="104"/>
      <c r="BF63" s="105"/>
      <c r="BG63" s="57" t="s">
        <v>96</v>
      </c>
      <c r="BH63" s="58"/>
      <c r="BI63" s="58"/>
      <c r="BJ63" s="58"/>
      <c r="BK63" s="85"/>
    </row>
    <row r="64" spans="1:79" ht="12.75" customHeight="1" x14ac:dyDescent="0.2">
      <c r="A64" s="57">
        <v>1</v>
      </c>
      <c r="B64" s="58"/>
      <c r="C64" s="58"/>
      <c r="D64" s="85"/>
      <c r="E64" s="57">
        <v>2</v>
      </c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85"/>
      <c r="X64" s="57">
        <v>3</v>
      </c>
      <c r="Y64" s="58"/>
      <c r="Z64" s="58"/>
      <c r="AA64" s="58"/>
      <c r="AB64" s="85"/>
      <c r="AC64" s="57">
        <v>4</v>
      </c>
      <c r="AD64" s="58"/>
      <c r="AE64" s="58"/>
      <c r="AF64" s="58"/>
      <c r="AG64" s="85"/>
      <c r="AH64" s="57">
        <v>5</v>
      </c>
      <c r="AI64" s="58"/>
      <c r="AJ64" s="58"/>
      <c r="AK64" s="58"/>
      <c r="AL64" s="85"/>
      <c r="AM64" s="57">
        <v>6</v>
      </c>
      <c r="AN64" s="58"/>
      <c r="AO64" s="58"/>
      <c r="AP64" s="58"/>
      <c r="AQ64" s="85"/>
      <c r="AR64" s="57">
        <v>7</v>
      </c>
      <c r="AS64" s="58"/>
      <c r="AT64" s="58"/>
      <c r="AU64" s="58"/>
      <c r="AV64" s="85"/>
      <c r="AW64" s="57">
        <v>8</v>
      </c>
      <c r="AX64" s="58"/>
      <c r="AY64" s="58"/>
      <c r="AZ64" s="58"/>
      <c r="BA64" s="85"/>
      <c r="BB64" s="57">
        <v>9</v>
      </c>
      <c r="BC64" s="58"/>
      <c r="BD64" s="58"/>
      <c r="BE64" s="58"/>
      <c r="BF64" s="85"/>
      <c r="BG64" s="57">
        <v>10</v>
      </c>
      <c r="BH64" s="58"/>
      <c r="BI64" s="58"/>
      <c r="BJ64" s="58"/>
      <c r="BK64" s="85"/>
    </row>
    <row r="65" spans="1:79" s="1" customFormat="1" ht="12.75" hidden="1" customHeight="1" x14ac:dyDescent="0.2">
      <c r="A65" s="45" t="s">
        <v>64</v>
      </c>
      <c r="B65" s="46"/>
      <c r="C65" s="46"/>
      <c r="D65" s="47"/>
      <c r="E65" s="45" t="s">
        <v>57</v>
      </c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7"/>
      <c r="X65" s="115" t="s">
        <v>60</v>
      </c>
      <c r="Y65" s="116"/>
      <c r="Z65" s="116"/>
      <c r="AA65" s="116"/>
      <c r="AB65" s="117"/>
      <c r="AC65" s="115" t="s">
        <v>61</v>
      </c>
      <c r="AD65" s="116"/>
      <c r="AE65" s="116"/>
      <c r="AF65" s="116"/>
      <c r="AG65" s="117"/>
      <c r="AH65" s="45" t="s">
        <v>94</v>
      </c>
      <c r="AI65" s="46"/>
      <c r="AJ65" s="46"/>
      <c r="AK65" s="46"/>
      <c r="AL65" s="47"/>
      <c r="AM65" s="100" t="s">
        <v>171</v>
      </c>
      <c r="AN65" s="101"/>
      <c r="AO65" s="101"/>
      <c r="AP65" s="101"/>
      <c r="AQ65" s="102"/>
      <c r="AR65" s="45" t="s">
        <v>62</v>
      </c>
      <c r="AS65" s="46"/>
      <c r="AT65" s="46"/>
      <c r="AU65" s="46"/>
      <c r="AV65" s="47"/>
      <c r="AW65" s="45" t="s">
        <v>63</v>
      </c>
      <c r="AX65" s="46"/>
      <c r="AY65" s="46"/>
      <c r="AZ65" s="46"/>
      <c r="BA65" s="47"/>
      <c r="BB65" s="45" t="s">
        <v>95</v>
      </c>
      <c r="BC65" s="46"/>
      <c r="BD65" s="46"/>
      <c r="BE65" s="46"/>
      <c r="BF65" s="47"/>
      <c r="BG65" s="100" t="s">
        <v>171</v>
      </c>
      <c r="BH65" s="101"/>
      <c r="BI65" s="101"/>
      <c r="BJ65" s="101"/>
      <c r="BK65" s="102"/>
      <c r="CA65" t="s">
        <v>29</v>
      </c>
    </row>
    <row r="66" spans="1:79" s="25" customFormat="1" ht="12.75" customHeight="1" x14ac:dyDescent="0.2">
      <c r="A66" s="39">
        <v>2730</v>
      </c>
      <c r="B66" s="40"/>
      <c r="C66" s="40"/>
      <c r="D66" s="64"/>
      <c r="E66" s="26" t="s">
        <v>281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8"/>
      <c r="X66" s="61">
        <v>20129</v>
      </c>
      <c r="Y66" s="62"/>
      <c r="Z66" s="62"/>
      <c r="AA66" s="62"/>
      <c r="AB66" s="63"/>
      <c r="AC66" s="61">
        <v>0</v>
      </c>
      <c r="AD66" s="62"/>
      <c r="AE66" s="62"/>
      <c r="AF66" s="62"/>
      <c r="AG66" s="63"/>
      <c r="AH66" s="61">
        <v>0</v>
      </c>
      <c r="AI66" s="62"/>
      <c r="AJ66" s="62"/>
      <c r="AK66" s="62"/>
      <c r="AL66" s="63"/>
      <c r="AM66" s="61">
        <f>IF(ISNUMBER(X66),X66,0)+IF(ISNUMBER(AC66),AC66,0)</f>
        <v>20129</v>
      </c>
      <c r="AN66" s="62"/>
      <c r="AO66" s="62"/>
      <c r="AP66" s="62"/>
      <c r="AQ66" s="63"/>
      <c r="AR66" s="61">
        <v>21135</v>
      </c>
      <c r="AS66" s="62"/>
      <c r="AT66" s="62"/>
      <c r="AU66" s="62"/>
      <c r="AV66" s="63"/>
      <c r="AW66" s="61">
        <v>0</v>
      </c>
      <c r="AX66" s="62"/>
      <c r="AY66" s="62"/>
      <c r="AZ66" s="62"/>
      <c r="BA66" s="63"/>
      <c r="BB66" s="61">
        <v>0</v>
      </c>
      <c r="BC66" s="62"/>
      <c r="BD66" s="62"/>
      <c r="BE66" s="62"/>
      <c r="BF66" s="63"/>
      <c r="BG66" s="59">
        <f>IF(ISNUMBER(AR66),AR66,0)+IF(ISNUMBER(AW66),AW66,0)</f>
        <v>21135</v>
      </c>
      <c r="BH66" s="59"/>
      <c r="BI66" s="59"/>
      <c r="BJ66" s="59"/>
      <c r="BK66" s="59"/>
      <c r="CA66" s="25" t="s">
        <v>30</v>
      </c>
    </row>
    <row r="67" spans="1:79" s="6" customFormat="1" ht="12.75" customHeight="1" x14ac:dyDescent="0.2">
      <c r="A67" s="41"/>
      <c r="B67" s="42"/>
      <c r="C67" s="42"/>
      <c r="D67" s="60"/>
      <c r="E67" s="30" t="s">
        <v>147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52">
        <v>20129</v>
      </c>
      <c r="Y67" s="53"/>
      <c r="Z67" s="53"/>
      <c r="AA67" s="53"/>
      <c r="AB67" s="54"/>
      <c r="AC67" s="52">
        <v>0</v>
      </c>
      <c r="AD67" s="53"/>
      <c r="AE67" s="53"/>
      <c r="AF67" s="53"/>
      <c r="AG67" s="54"/>
      <c r="AH67" s="52">
        <v>0</v>
      </c>
      <c r="AI67" s="53"/>
      <c r="AJ67" s="53"/>
      <c r="AK67" s="53"/>
      <c r="AL67" s="54"/>
      <c r="AM67" s="52">
        <f>IF(ISNUMBER(X67),X67,0)+IF(ISNUMBER(AC67),AC67,0)</f>
        <v>20129</v>
      </c>
      <c r="AN67" s="53"/>
      <c r="AO67" s="53"/>
      <c r="AP67" s="53"/>
      <c r="AQ67" s="54"/>
      <c r="AR67" s="52">
        <v>21135</v>
      </c>
      <c r="AS67" s="53"/>
      <c r="AT67" s="53"/>
      <c r="AU67" s="53"/>
      <c r="AV67" s="54"/>
      <c r="AW67" s="52">
        <v>0</v>
      </c>
      <c r="AX67" s="53"/>
      <c r="AY67" s="53"/>
      <c r="AZ67" s="53"/>
      <c r="BA67" s="54"/>
      <c r="BB67" s="52">
        <v>0</v>
      </c>
      <c r="BC67" s="53"/>
      <c r="BD67" s="53"/>
      <c r="BE67" s="53"/>
      <c r="BF67" s="54"/>
      <c r="BG67" s="55">
        <f>IF(ISNUMBER(AR67),AR67,0)+IF(ISNUMBER(AW67),AW67,0)</f>
        <v>21135</v>
      </c>
      <c r="BH67" s="55"/>
      <c r="BI67" s="55"/>
      <c r="BJ67" s="55"/>
      <c r="BK67" s="55"/>
    </row>
    <row r="69" spans="1:79" ht="14.25" customHeight="1" x14ac:dyDescent="0.2">
      <c r="A69" s="51" t="s">
        <v>258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</row>
    <row r="70" spans="1:79" ht="15" customHeight="1" x14ac:dyDescent="0.2">
      <c r="A70" s="86" t="s">
        <v>229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</row>
    <row r="71" spans="1:79" ht="23.1" customHeight="1" x14ac:dyDescent="0.2">
      <c r="A71" s="109" t="s">
        <v>119</v>
      </c>
      <c r="B71" s="110"/>
      <c r="C71" s="110"/>
      <c r="D71" s="110"/>
      <c r="E71" s="111"/>
      <c r="F71" s="88" t="s">
        <v>19</v>
      </c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90"/>
      <c r="X71" s="36" t="s">
        <v>251</v>
      </c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57" t="s">
        <v>256</v>
      </c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85"/>
    </row>
    <row r="72" spans="1:79" ht="53.25" customHeight="1" x14ac:dyDescent="0.2">
      <c r="A72" s="112"/>
      <c r="B72" s="113"/>
      <c r="C72" s="113"/>
      <c r="D72" s="113"/>
      <c r="E72" s="114"/>
      <c r="F72" s="91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3"/>
      <c r="X72" s="57" t="s">
        <v>4</v>
      </c>
      <c r="Y72" s="58"/>
      <c r="Z72" s="58"/>
      <c r="AA72" s="58"/>
      <c r="AB72" s="85"/>
      <c r="AC72" s="57" t="s">
        <v>3</v>
      </c>
      <c r="AD72" s="58"/>
      <c r="AE72" s="58"/>
      <c r="AF72" s="58"/>
      <c r="AG72" s="85"/>
      <c r="AH72" s="103" t="s">
        <v>116</v>
      </c>
      <c r="AI72" s="104"/>
      <c r="AJ72" s="104"/>
      <c r="AK72" s="104"/>
      <c r="AL72" s="105"/>
      <c r="AM72" s="57" t="s">
        <v>5</v>
      </c>
      <c r="AN72" s="58"/>
      <c r="AO72" s="58"/>
      <c r="AP72" s="58"/>
      <c r="AQ72" s="85"/>
      <c r="AR72" s="57" t="s">
        <v>4</v>
      </c>
      <c r="AS72" s="58"/>
      <c r="AT72" s="58"/>
      <c r="AU72" s="58"/>
      <c r="AV72" s="85"/>
      <c r="AW72" s="57" t="s">
        <v>3</v>
      </c>
      <c r="AX72" s="58"/>
      <c r="AY72" s="58"/>
      <c r="AZ72" s="58"/>
      <c r="BA72" s="85"/>
      <c r="BB72" s="77" t="s">
        <v>116</v>
      </c>
      <c r="BC72" s="77"/>
      <c r="BD72" s="77"/>
      <c r="BE72" s="77"/>
      <c r="BF72" s="77"/>
      <c r="BG72" s="57" t="s">
        <v>96</v>
      </c>
      <c r="BH72" s="58"/>
      <c r="BI72" s="58"/>
      <c r="BJ72" s="58"/>
      <c r="BK72" s="85"/>
    </row>
    <row r="73" spans="1:79" ht="15" customHeight="1" x14ac:dyDescent="0.2">
      <c r="A73" s="57">
        <v>1</v>
      </c>
      <c r="B73" s="58"/>
      <c r="C73" s="58"/>
      <c r="D73" s="58"/>
      <c r="E73" s="85"/>
      <c r="F73" s="57">
        <v>2</v>
      </c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85"/>
      <c r="X73" s="57">
        <v>3</v>
      </c>
      <c r="Y73" s="58"/>
      <c r="Z73" s="58"/>
      <c r="AA73" s="58"/>
      <c r="AB73" s="85"/>
      <c r="AC73" s="57">
        <v>4</v>
      </c>
      <c r="AD73" s="58"/>
      <c r="AE73" s="58"/>
      <c r="AF73" s="58"/>
      <c r="AG73" s="85"/>
      <c r="AH73" s="57">
        <v>5</v>
      </c>
      <c r="AI73" s="58"/>
      <c r="AJ73" s="58"/>
      <c r="AK73" s="58"/>
      <c r="AL73" s="85"/>
      <c r="AM73" s="57">
        <v>6</v>
      </c>
      <c r="AN73" s="58"/>
      <c r="AO73" s="58"/>
      <c r="AP73" s="58"/>
      <c r="AQ73" s="85"/>
      <c r="AR73" s="57">
        <v>7</v>
      </c>
      <c r="AS73" s="58"/>
      <c r="AT73" s="58"/>
      <c r="AU73" s="58"/>
      <c r="AV73" s="85"/>
      <c r="AW73" s="57">
        <v>8</v>
      </c>
      <c r="AX73" s="58"/>
      <c r="AY73" s="58"/>
      <c r="AZ73" s="58"/>
      <c r="BA73" s="85"/>
      <c r="BB73" s="57">
        <v>9</v>
      </c>
      <c r="BC73" s="58"/>
      <c r="BD73" s="58"/>
      <c r="BE73" s="58"/>
      <c r="BF73" s="85"/>
      <c r="BG73" s="57">
        <v>10</v>
      </c>
      <c r="BH73" s="58"/>
      <c r="BI73" s="58"/>
      <c r="BJ73" s="58"/>
      <c r="BK73" s="85"/>
    </row>
    <row r="74" spans="1:79" s="1" customFormat="1" ht="15" hidden="1" customHeight="1" x14ac:dyDescent="0.2">
      <c r="A74" s="45" t="s">
        <v>64</v>
      </c>
      <c r="B74" s="46"/>
      <c r="C74" s="46"/>
      <c r="D74" s="46"/>
      <c r="E74" s="47"/>
      <c r="F74" s="45" t="s">
        <v>57</v>
      </c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5" t="s">
        <v>60</v>
      </c>
      <c r="Y74" s="46"/>
      <c r="Z74" s="46"/>
      <c r="AA74" s="46"/>
      <c r="AB74" s="47"/>
      <c r="AC74" s="45" t="s">
        <v>61</v>
      </c>
      <c r="AD74" s="46"/>
      <c r="AE74" s="46"/>
      <c r="AF74" s="46"/>
      <c r="AG74" s="47"/>
      <c r="AH74" s="45" t="s">
        <v>94</v>
      </c>
      <c r="AI74" s="46"/>
      <c r="AJ74" s="46"/>
      <c r="AK74" s="46"/>
      <c r="AL74" s="47"/>
      <c r="AM74" s="100" t="s">
        <v>171</v>
      </c>
      <c r="AN74" s="101"/>
      <c r="AO74" s="101"/>
      <c r="AP74" s="101"/>
      <c r="AQ74" s="102"/>
      <c r="AR74" s="45" t="s">
        <v>62</v>
      </c>
      <c r="AS74" s="46"/>
      <c r="AT74" s="46"/>
      <c r="AU74" s="46"/>
      <c r="AV74" s="47"/>
      <c r="AW74" s="45" t="s">
        <v>63</v>
      </c>
      <c r="AX74" s="46"/>
      <c r="AY74" s="46"/>
      <c r="AZ74" s="46"/>
      <c r="BA74" s="47"/>
      <c r="BB74" s="45" t="s">
        <v>95</v>
      </c>
      <c r="BC74" s="46"/>
      <c r="BD74" s="46"/>
      <c r="BE74" s="46"/>
      <c r="BF74" s="47"/>
      <c r="BG74" s="100" t="s">
        <v>171</v>
      </c>
      <c r="BH74" s="101"/>
      <c r="BI74" s="101"/>
      <c r="BJ74" s="101"/>
      <c r="BK74" s="102"/>
      <c r="CA74" t="s">
        <v>31</v>
      </c>
    </row>
    <row r="75" spans="1:79" s="6" customFormat="1" ht="12.75" customHeight="1" x14ac:dyDescent="0.2">
      <c r="A75" s="41"/>
      <c r="B75" s="42"/>
      <c r="C75" s="42"/>
      <c r="D75" s="42"/>
      <c r="E75" s="60"/>
      <c r="F75" s="41" t="s">
        <v>147</v>
      </c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60"/>
      <c r="X75" s="106"/>
      <c r="Y75" s="107"/>
      <c r="Z75" s="107"/>
      <c r="AA75" s="107"/>
      <c r="AB75" s="108"/>
      <c r="AC75" s="106"/>
      <c r="AD75" s="107"/>
      <c r="AE75" s="107"/>
      <c r="AF75" s="107"/>
      <c r="AG75" s="108"/>
      <c r="AH75" s="55"/>
      <c r="AI75" s="55"/>
      <c r="AJ75" s="55"/>
      <c r="AK75" s="55"/>
      <c r="AL75" s="55"/>
      <c r="AM75" s="55">
        <f>IF(ISNUMBER(X75),X75,0)+IF(ISNUMBER(AC75),AC75,0)</f>
        <v>0</v>
      </c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>
        <f>IF(ISNUMBER(AR75),AR75,0)+IF(ISNUMBER(AW75),AW75,0)</f>
        <v>0</v>
      </c>
      <c r="BH75" s="55"/>
      <c r="BI75" s="55"/>
      <c r="BJ75" s="55"/>
      <c r="BK75" s="55"/>
      <c r="CA75" s="6" t="s">
        <v>32</v>
      </c>
    </row>
    <row r="77" spans="1:79" ht="14.25" customHeight="1" x14ac:dyDescent="0.2">
      <c r="A77" s="51" t="s">
        <v>120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</row>
    <row r="78" spans="1:79" ht="14.25" customHeight="1" x14ac:dyDescent="0.2">
      <c r="A78" s="51" t="s">
        <v>243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</row>
    <row r="79" spans="1:79" ht="15" customHeight="1" x14ac:dyDescent="0.2">
      <c r="A79" s="86" t="s">
        <v>229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</row>
    <row r="80" spans="1:79" ht="23.1" customHeight="1" x14ac:dyDescent="0.2">
      <c r="A80" s="88" t="s">
        <v>6</v>
      </c>
      <c r="B80" s="89"/>
      <c r="C80" s="89"/>
      <c r="D80" s="88" t="s">
        <v>121</v>
      </c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90"/>
      <c r="U80" s="57" t="s">
        <v>230</v>
      </c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85"/>
      <c r="AN80" s="57" t="s">
        <v>233</v>
      </c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85"/>
      <c r="BG80" s="36" t="s">
        <v>240</v>
      </c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</row>
    <row r="81" spans="1:79" ht="52.5" customHeight="1" x14ac:dyDescent="0.2">
      <c r="A81" s="91"/>
      <c r="B81" s="92"/>
      <c r="C81" s="92"/>
      <c r="D81" s="91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3"/>
      <c r="U81" s="57" t="s">
        <v>4</v>
      </c>
      <c r="V81" s="58"/>
      <c r="W81" s="58"/>
      <c r="X81" s="58"/>
      <c r="Y81" s="85"/>
      <c r="Z81" s="57" t="s">
        <v>3</v>
      </c>
      <c r="AA81" s="58"/>
      <c r="AB81" s="58"/>
      <c r="AC81" s="58"/>
      <c r="AD81" s="85"/>
      <c r="AE81" s="103" t="s">
        <v>116</v>
      </c>
      <c r="AF81" s="104"/>
      <c r="AG81" s="104"/>
      <c r="AH81" s="105"/>
      <c r="AI81" s="57" t="s">
        <v>5</v>
      </c>
      <c r="AJ81" s="58"/>
      <c r="AK81" s="58"/>
      <c r="AL81" s="58"/>
      <c r="AM81" s="85"/>
      <c r="AN81" s="57" t="s">
        <v>4</v>
      </c>
      <c r="AO81" s="58"/>
      <c r="AP81" s="58"/>
      <c r="AQ81" s="58"/>
      <c r="AR81" s="85"/>
      <c r="AS81" s="57" t="s">
        <v>3</v>
      </c>
      <c r="AT81" s="58"/>
      <c r="AU81" s="58"/>
      <c r="AV81" s="58"/>
      <c r="AW81" s="85"/>
      <c r="AX81" s="103" t="s">
        <v>116</v>
      </c>
      <c r="AY81" s="104"/>
      <c r="AZ81" s="104"/>
      <c r="BA81" s="105"/>
      <c r="BB81" s="57" t="s">
        <v>96</v>
      </c>
      <c r="BC81" s="58"/>
      <c r="BD81" s="58"/>
      <c r="BE81" s="58"/>
      <c r="BF81" s="85"/>
      <c r="BG81" s="57" t="s">
        <v>4</v>
      </c>
      <c r="BH81" s="58"/>
      <c r="BI81" s="58"/>
      <c r="BJ81" s="58"/>
      <c r="BK81" s="85"/>
      <c r="BL81" s="36" t="s">
        <v>3</v>
      </c>
      <c r="BM81" s="36"/>
      <c r="BN81" s="36"/>
      <c r="BO81" s="36"/>
      <c r="BP81" s="36"/>
      <c r="BQ81" s="77" t="s">
        <v>116</v>
      </c>
      <c r="BR81" s="77"/>
      <c r="BS81" s="77"/>
      <c r="BT81" s="77"/>
      <c r="BU81" s="57" t="s">
        <v>97</v>
      </c>
      <c r="BV81" s="58"/>
      <c r="BW81" s="58"/>
      <c r="BX81" s="58"/>
      <c r="BY81" s="85"/>
    </row>
    <row r="82" spans="1:79" ht="15" customHeight="1" x14ac:dyDescent="0.2">
      <c r="A82" s="57">
        <v>1</v>
      </c>
      <c r="B82" s="58"/>
      <c r="C82" s="58"/>
      <c r="D82" s="57">
        <v>2</v>
      </c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85"/>
      <c r="U82" s="57">
        <v>3</v>
      </c>
      <c r="V82" s="58"/>
      <c r="W82" s="58"/>
      <c r="X82" s="58"/>
      <c r="Y82" s="85"/>
      <c r="Z82" s="57">
        <v>4</v>
      </c>
      <c r="AA82" s="58"/>
      <c r="AB82" s="58"/>
      <c r="AC82" s="58"/>
      <c r="AD82" s="85"/>
      <c r="AE82" s="57">
        <v>5</v>
      </c>
      <c r="AF82" s="58"/>
      <c r="AG82" s="58"/>
      <c r="AH82" s="85"/>
      <c r="AI82" s="57">
        <v>6</v>
      </c>
      <c r="AJ82" s="58"/>
      <c r="AK82" s="58"/>
      <c r="AL82" s="58"/>
      <c r="AM82" s="85"/>
      <c r="AN82" s="57">
        <v>7</v>
      </c>
      <c r="AO82" s="58"/>
      <c r="AP82" s="58"/>
      <c r="AQ82" s="58"/>
      <c r="AR82" s="85"/>
      <c r="AS82" s="57">
        <v>8</v>
      </c>
      <c r="AT82" s="58"/>
      <c r="AU82" s="58"/>
      <c r="AV82" s="58"/>
      <c r="AW82" s="85"/>
      <c r="AX82" s="36">
        <v>9</v>
      </c>
      <c r="AY82" s="36"/>
      <c r="AZ82" s="36"/>
      <c r="BA82" s="36"/>
      <c r="BB82" s="57">
        <v>10</v>
      </c>
      <c r="BC82" s="58"/>
      <c r="BD82" s="58"/>
      <c r="BE82" s="58"/>
      <c r="BF82" s="85"/>
      <c r="BG82" s="57">
        <v>11</v>
      </c>
      <c r="BH82" s="58"/>
      <c r="BI82" s="58"/>
      <c r="BJ82" s="58"/>
      <c r="BK82" s="85"/>
      <c r="BL82" s="36">
        <v>12</v>
      </c>
      <c r="BM82" s="36"/>
      <c r="BN82" s="36"/>
      <c r="BO82" s="36"/>
      <c r="BP82" s="36"/>
      <c r="BQ82" s="57">
        <v>13</v>
      </c>
      <c r="BR82" s="58"/>
      <c r="BS82" s="58"/>
      <c r="BT82" s="85"/>
      <c r="BU82" s="57">
        <v>14</v>
      </c>
      <c r="BV82" s="58"/>
      <c r="BW82" s="58"/>
      <c r="BX82" s="58"/>
      <c r="BY82" s="85"/>
    </row>
    <row r="83" spans="1:79" s="1" customFormat="1" ht="14.25" hidden="1" customHeight="1" x14ac:dyDescent="0.2">
      <c r="A83" s="45" t="s">
        <v>69</v>
      </c>
      <c r="B83" s="46"/>
      <c r="C83" s="46"/>
      <c r="D83" s="45" t="s">
        <v>57</v>
      </c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7"/>
      <c r="U83" s="43" t="s">
        <v>65</v>
      </c>
      <c r="V83" s="43"/>
      <c r="W83" s="43"/>
      <c r="X83" s="43"/>
      <c r="Y83" s="43"/>
      <c r="Z83" s="43" t="s">
        <v>66</v>
      </c>
      <c r="AA83" s="43"/>
      <c r="AB83" s="43"/>
      <c r="AC83" s="43"/>
      <c r="AD83" s="43"/>
      <c r="AE83" s="43" t="s">
        <v>91</v>
      </c>
      <c r="AF83" s="43"/>
      <c r="AG83" s="43"/>
      <c r="AH83" s="43"/>
      <c r="AI83" s="56" t="s">
        <v>170</v>
      </c>
      <c r="AJ83" s="56"/>
      <c r="AK83" s="56"/>
      <c r="AL83" s="56"/>
      <c r="AM83" s="56"/>
      <c r="AN83" s="43" t="s">
        <v>67</v>
      </c>
      <c r="AO83" s="43"/>
      <c r="AP83" s="43"/>
      <c r="AQ83" s="43"/>
      <c r="AR83" s="43"/>
      <c r="AS83" s="43" t="s">
        <v>68</v>
      </c>
      <c r="AT83" s="43"/>
      <c r="AU83" s="43"/>
      <c r="AV83" s="43"/>
      <c r="AW83" s="43"/>
      <c r="AX83" s="43" t="s">
        <v>92</v>
      </c>
      <c r="AY83" s="43"/>
      <c r="AZ83" s="43"/>
      <c r="BA83" s="43"/>
      <c r="BB83" s="56" t="s">
        <v>170</v>
      </c>
      <c r="BC83" s="56"/>
      <c r="BD83" s="56"/>
      <c r="BE83" s="56"/>
      <c r="BF83" s="56"/>
      <c r="BG83" s="43" t="s">
        <v>58</v>
      </c>
      <c r="BH83" s="43"/>
      <c r="BI83" s="43"/>
      <c r="BJ83" s="43"/>
      <c r="BK83" s="43"/>
      <c r="BL83" s="43" t="s">
        <v>59</v>
      </c>
      <c r="BM83" s="43"/>
      <c r="BN83" s="43"/>
      <c r="BO83" s="43"/>
      <c r="BP83" s="43"/>
      <c r="BQ83" s="43" t="s">
        <v>93</v>
      </c>
      <c r="BR83" s="43"/>
      <c r="BS83" s="43"/>
      <c r="BT83" s="43"/>
      <c r="BU83" s="56" t="s">
        <v>170</v>
      </c>
      <c r="BV83" s="56"/>
      <c r="BW83" s="56"/>
      <c r="BX83" s="56"/>
      <c r="BY83" s="56"/>
      <c r="CA83" t="s">
        <v>33</v>
      </c>
    </row>
    <row r="84" spans="1:79" s="25" customFormat="1" ht="51" customHeight="1" x14ac:dyDescent="0.2">
      <c r="A84" s="39">
        <v>1</v>
      </c>
      <c r="B84" s="40"/>
      <c r="C84" s="40"/>
      <c r="D84" s="26" t="s">
        <v>185</v>
      </c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8"/>
      <c r="U84" s="61">
        <v>0</v>
      </c>
      <c r="V84" s="62"/>
      <c r="W84" s="62"/>
      <c r="X84" s="62"/>
      <c r="Y84" s="63"/>
      <c r="Z84" s="61">
        <v>0</v>
      </c>
      <c r="AA84" s="62"/>
      <c r="AB84" s="62"/>
      <c r="AC84" s="62"/>
      <c r="AD84" s="63"/>
      <c r="AE84" s="61">
        <v>0</v>
      </c>
      <c r="AF84" s="62"/>
      <c r="AG84" s="62"/>
      <c r="AH84" s="63"/>
      <c r="AI84" s="61">
        <f>IF(ISNUMBER(U84),U84,0)+IF(ISNUMBER(Z84),Z84,0)</f>
        <v>0</v>
      </c>
      <c r="AJ84" s="62"/>
      <c r="AK84" s="62"/>
      <c r="AL84" s="62"/>
      <c r="AM84" s="63"/>
      <c r="AN84" s="61">
        <v>20000</v>
      </c>
      <c r="AO84" s="62"/>
      <c r="AP84" s="62"/>
      <c r="AQ84" s="62"/>
      <c r="AR84" s="63"/>
      <c r="AS84" s="61">
        <v>0</v>
      </c>
      <c r="AT84" s="62"/>
      <c r="AU84" s="62"/>
      <c r="AV84" s="62"/>
      <c r="AW84" s="63"/>
      <c r="AX84" s="61">
        <v>0</v>
      </c>
      <c r="AY84" s="62"/>
      <c r="AZ84" s="62"/>
      <c r="BA84" s="63"/>
      <c r="BB84" s="61">
        <f>IF(ISNUMBER(AN84),AN84,0)+IF(ISNUMBER(AS84),AS84,0)</f>
        <v>20000</v>
      </c>
      <c r="BC84" s="62"/>
      <c r="BD84" s="62"/>
      <c r="BE84" s="62"/>
      <c r="BF84" s="63"/>
      <c r="BG84" s="61">
        <v>19116</v>
      </c>
      <c r="BH84" s="62"/>
      <c r="BI84" s="62"/>
      <c r="BJ84" s="62"/>
      <c r="BK84" s="63"/>
      <c r="BL84" s="61">
        <v>0</v>
      </c>
      <c r="BM84" s="62"/>
      <c r="BN84" s="62"/>
      <c r="BO84" s="62"/>
      <c r="BP84" s="63"/>
      <c r="BQ84" s="61">
        <v>0</v>
      </c>
      <c r="BR84" s="62"/>
      <c r="BS84" s="62"/>
      <c r="BT84" s="63"/>
      <c r="BU84" s="61">
        <f>IF(ISNUMBER(BG84),BG84,0)+IF(ISNUMBER(BL84),BL84,0)</f>
        <v>19116</v>
      </c>
      <c r="BV84" s="62"/>
      <c r="BW84" s="62"/>
      <c r="BX84" s="62"/>
      <c r="BY84" s="63"/>
      <c r="CA84" s="25" t="s">
        <v>34</v>
      </c>
    </row>
    <row r="85" spans="1:79" s="6" customFormat="1" ht="12.75" customHeight="1" x14ac:dyDescent="0.2">
      <c r="A85" s="41"/>
      <c r="B85" s="42"/>
      <c r="C85" s="42"/>
      <c r="D85" s="30" t="s">
        <v>147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2"/>
      <c r="U85" s="52">
        <v>0</v>
      </c>
      <c r="V85" s="53"/>
      <c r="W85" s="53"/>
      <c r="X85" s="53"/>
      <c r="Y85" s="54"/>
      <c r="Z85" s="52">
        <v>0</v>
      </c>
      <c r="AA85" s="53"/>
      <c r="AB85" s="53"/>
      <c r="AC85" s="53"/>
      <c r="AD85" s="54"/>
      <c r="AE85" s="52">
        <v>0</v>
      </c>
      <c r="AF85" s="53"/>
      <c r="AG85" s="53"/>
      <c r="AH85" s="54"/>
      <c r="AI85" s="52">
        <f>IF(ISNUMBER(U85),U85,0)+IF(ISNUMBER(Z85),Z85,0)</f>
        <v>0</v>
      </c>
      <c r="AJ85" s="53"/>
      <c r="AK85" s="53"/>
      <c r="AL85" s="53"/>
      <c r="AM85" s="54"/>
      <c r="AN85" s="52">
        <v>20000</v>
      </c>
      <c r="AO85" s="53"/>
      <c r="AP85" s="53"/>
      <c r="AQ85" s="53"/>
      <c r="AR85" s="54"/>
      <c r="AS85" s="52">
        <v>0</v>
      </c>
      <c r="AT85" s="53"/>
      <c r="AU85" s="53"/>
      <c r="AV85" s="53"/>
      <c r="AW85" s="54"/>
      <c r="AX85" s="52">
        <v>0</v>
      </c>
      <c r="AY85" s="53"/>
      <c r="AZ85" s="53"/>
      <c r="BA85" s="54"/>
      <c r="BB85" s="52">
        <f>IF(ISNUMBER(AN85),AN85,0)+IF(ISNUMBER(AS85),AS85,0)</f>
        <v>20000</v>
      </c>
      <c r="BC85" s="53"/>
      <c r="BD85" s="53"/>
      <c r="BE85" s="53"/>
      <c r="BF85" s="54"/>
      <c r="BG85" s="52">
        <v>19116</v>
      </c>
      <c r="BH85" s="53"/>
      <c r="BI85" s="53"/>
      <c r="BJ85" s="53"/>
      <c r="BK85" s="54"/>
      <c r="BL85" s="52">
        <v>0</v>
      </c>
      <c r="BM85" s="53"/>
      <c r="BN85" s="53"/>
      <c r="BO85" s="53"/>
      <c r="BP85" s="54"/>
      <c r="BQ85" s="52">
        <v>0</v>
      </c>
      <c r="BR85" s="53"/>
      <c r="BS85" s="53"/>
      <c r="BT85" s="54"/>
      <c r="BU85" s="52">
        <f>IF(ISNUMBER(BG85),BG85,0)+IF(ISNUMBER(BL85),BL85,0)</f>
        <v>19116</v>
      </c>
      <c r="BV85" s="53"/>
      <c r="BW85" s="53"/>
      <c r="BX85" s="53"/>
      <c r="BY85" s="54"/>
    </row>
    <row r="86" spans="1:79" s="6" customFormat="1" ht="12.75" customHeight="1" x14ac:dyDescent="0.2">
      <c r="A86" s="135"/>
      <c r="B86" s="135"/>
      <c r="C86" s="135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/>
      <c r="BU86" s="137"/>
      <c r="BV86" s="137"/>
      <c r="BW86" s="137"/>
      <c r="BX86" s="137"/>
      <c r="BY86" s="137"/>
    </row>
    <row r="87" spans="1:79" s="6" customFormat="1" ht="12.75" customHeight="1" x14ac:dyDescent="0.2">
      <c r="A87" s="135"/>
      <c r="B87" s="135"/>
      <c r="C87" s="135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  <c r="BI87" s="137"/>
      <c r="BJ87" s="137"/>
      <c r="BK87" s="137"/>
      <c r="BL87" s="137"/>
      <c r="BM87" s="137"/>
      <c r="BN87" s="137"/>
      <c r="BO87" s="137"/>
      <c r="BP87" s="137"/>
      <c r="BQ87" s="137"/>
      <c r="BR87" s="137"/>
      <c r="BS87" s="137"/>
      <c r="BT87" s="137"/>
      <c r="BU87" s="137"/>
      <c r="BV87" s="137"/>
      <c r="BW87" s="137"/>
      <c r="BX87" s="137"/>
      <c r="BY87" s="137"/>
    </row>
    <row r="89" spans="1:79" ht="14.25" customHeight="1" x14ac:dyDescent="0.2">
      <c r="A89" s="51" t="s">
        <v>259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</row>
    <row r="90" spans="1:79" ht="15" customHeight="1" x14ac:dyDescent="0.2">
      <c r="A90" s="87" t="s">
        <v>229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</row>
    <row r="91" spans="1:79" ht="23.1" customHeight="1" x14ac:dyDescent="0.2">
      <c r="A91" s="88" t="s">
        <v>6</v>
      </c>
      <c r="B91" s="89"/>
      <c r="C91" s="89"/>
      <c r="D91" s="88" t="s">
        <v>121</v>
      </c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90"/>
      <c r="U91" s="36" t="s">
        <v>251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256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91"/>
      <c r="B92" s="92"/>
      <c r="C92" s="92"/>
      <c r="D92" s="91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3"/>
      <c r="U92" s="57" t="s">
        <v>4</v>
      </c>
      <c r="V92" s="58"/>
      <c r="W92" s="58"/>
      <c r="X92" s="58"/>
      <c r="Y92" s="85"/>
      <c r="Z92" s="57" t="s">
        <v>3</v>
      </c>
      <c r="AA92" s="58"/>
      <c r="AB92" s="58"/>
      <c r="AC92" s="58"/>
      <c r="AD92" s="85"/>
      <c r="AE92" s="103" t="s">
        <v>116</v>
      </c>
      <c r="AF92" s="104"/>
      <c r="AG92" s="104"/>
      <c r="AH92" s="104"/>
      <c r="AI92" s="105"/>
      <c r="AJ92" s="57" t="s">
        <v>5</v>
      </c>
      <c r="AK92" s="58"/>
      <c r="AL92" s="58"/>
      <c r="AM92" s="58"/>
      <c r="AN92" s="85"/>
      <c r="AO92" s="57" t="s">
        <v>4</v>
      </c>
      <c r="AP92" s="58"/>
      <c r="AQ92" s="58"/>
      <c r="AR92" s="58"/>
      <c r="AS92" s="85"/>
      <c r="AT92" s="57" t="s">
        <v>3</v>
      </c>
      <c r="AU92" s="58"/>
      <c r="AV92" s="58"/>
      <c r="AW92" s="58"/>
      <c r="AX92" s="85"/>
      <c r="AY92" s="103" t="s">
        <v>116</v>
      </c>
      <c r="AZ92" s="104"/>
      <c r="BA92" s="104"/>
      <c r="BB92" s="104"/>
      <c r="BC92" s="105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57" t="s">
        <v>169</v>
      </c>
      <c r="B93" s="58"/>
      <c r="C93" s="58"/>
      <c r="D93" s="57">
        <v>2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85"/>
      <c r="U93" s="57">
        <v>3</v>
      </c>
      <c r="V93" s="58"/>
      <c r="W93" s="58"/>
      <c r="X93" s="58"/>
      <c r="Y93" s="85"/>
      <c r="Z93" s="57">
        <v>4</v>
      </c>
      <c r="AA93" s="58"/>
      <c r="AB93" s="58"/>
      <c r="AC93" s="58"/>
      <c r="AD93" s="85"/>
      <c r="AE93" s="57">
        <v>5</v>
      </c>
      <c r="AF93" s="58"/>
      <c r="AG93" s="58"/>
      <c r="AH93" s="58"/>
      <c r="AI93" s="85"/>
      <c r="AJ93" s="57">
        <v>6</v>
      </c>
      <c r="AK93" s="58"/>
      <c r="AL93" s="58"/>
      <c r="AM93" s="58"/>
      <c r="AN93" s="85"/>
      <c r="AO93" s="57">
        <v>7</v>
      </c>
      <c r="AP93" s="58"/>
      <c r="AQ93" s="58"/>
      <c r="AR93" s="58"/>
      <c r="AS93" s="85"/>
      <c r="AT93" s="57">
        <v>8</v>
      </c>
      <c r="AU93" s="58"/>
      <c r="AV93" s="58"/>
      <c r="AW93" s="58"/>
      <c r="AX93" s="85"/>
      <c r="AY93" s="57">
        <v>9</v>
      </c>
      <c r="AZ93" s="58"/>
      <c r="BA93" s="58"/>
      <c r="BB93" s="58"/>
      <c r="BC93" s="85"/>
      <c r="BD93" s="57">
        <v>10</v>
      </c>
      <c r="BE93" s="58"/>
      <c r="BF93" s="58"/>
      <c r="BG93" s="58"/>
      <c r="BH93" s="85"/>
    </row>
    <row r="94" spans="1:79" s="1" customFormat="1" ht="12.75" hidden="1" customHeight="1" x14ac:dyDescent="0.2">
      <c r="A94" s="45" t="s">
        <v>69</v>
      </c>
      <c r="B94" s="46"/>
      <c r="C94" s="46"/>
      <c r="D94" s="45" t="s">
        <v>57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7"/>
      <c r="U94" s="45" t="s">
        <v>60</v>
      </c>
      <c r="V94" s="46"/>
      <c r="W94" s="46"/>
      <c r="X94" s="46"/>
      <c r="Y94" s="47"/>
      <c r="Z94" s="45" t="s">
        <v>61</v>
      </c>
      <c r="AA94" s="46"/>
      <c r="AB94" s="46"/>
      <c r="AC94" s="46"/>
      <c r="AD94" s="47"/>
      <c r="AE94" s="45" t="s">
        <v>94</v>
      </c>
      <c r="AF94" s="46"/>
      <c r="AG94" s="46"/>
      <c r="AH94" s="46"/>
      <c r="AI94" s="47"/>
      <c r="AJ94" s="100" t="s">
        <v>171</v>
      </c>
      <c r="AK94" s="101"/>
      <c r="AL94" s="101"/>
      <c r="AM94" s="101"/>
      <c r="AN94" s="102"/>
      <c r="AO94" s="45" t="s">
        <v>62</v>
      </c>
      <c r="AP94" s="46"/>
      <c r="AQ94" s="46"/>
      <c r="AR94" s="46"/>
      <c r="AS94" s="47"/>
      <c r="AT94" s="45" t="s">
        <v>63</v>
      </c>
      <c r="AU94" s="46"/>
      <c r="AV94" s="46"/>
      <c r="AW94" s="46"/>
      <c r="AX94" s="47"/>
      <c r="AY94" s="45" t="s">
        <v>95</v>
      </c>
      <c r="AZ94" s="46"/>
      <c r="BA94" s="46"/>
      <c r="BB94" s="46"/>
      <c r="BC94" s="47"/>
      <c r="BD94" s="56" t="s">
        <v>171</v>
      </c>
      <c r="BE94" s="56"/>
      <c r="BF94" s="56"/>
      <c r="BG94" s="56"/>
      <c r="BH94" s="56"/>
      <c r="CA94" s="1" t="s">
        <v>35</v>
      </c>
    </row>
    <row r="95" spans="1:79" s="25" customFormat="1" ht="51" customHeight="1" x14ac:dyDescent="0.2">
      <c r="A95" s="39">
        <v>1</v>
      </c>
      <c r="B95" s="40"/>
      <c r="C95" s="40"/>
      <c r="D95" s="26" t="s">
        <v>185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61">
        <v>20129</v>
      </c>
      <c r="V95" s="62"/>
      <c r="W95" s="62"/>
      <c r="X95" s="62"/>
      <c r="Y95" s="63"/>
      <c r="Z95" s="61">
        <v>0</v>
      </c>
      <c r="AA95" s="62"/>
      <c r="AB95" s="62"/>
      <c r="AC95" s="62"/>
      <c r="AD95" s="63"/>
      <c r="AE95" s="59">
        <v>0</v>
      </c>
      <c r="AF95" s="59"/>
      <c r="AG95" s="59"/>
      <c r="AH95" s="59"/>
      <c r="AI95" s="59"/>
      <c r="AJ95" s="34">
        <f>IF(ISNUMBER(U95),U95,0)+IF(ISNUMBER(Z95),Z95,0)</f>
        <v>20129</v>
      </c>
      <c r="AK95" s="34"/>
      <c r="AL95" s="34"/>
      <c r="AM95" s="34"/>
      <c r="AN95" s="34"/>
      <c r="AO95" s="59">
        <v>21135</v>
      </c>
      <c r="AP95" s="59"/>
      <c r="AQ95" s="59"/>
      <c r="AR95" s="59"/>
      <c r="AS95" s="59"/>
      <c r="AT95" s="34">
        <v>0</v>
      </c>
      <c r="AU95" s="34"/>
      <c r="AV95" s="34"/>
      <c r="AW95" s="34"/>
      <c r="AX95" s="34"/>
      <c r="AY95" s="59">
        <v>0</v>
      </c>
      <c r="AZ95" s="59"/>
      <c r="BA95" s="59"/>
      <c r="BB95" s="59"/>
      <c r="BC95" s="59"/>
      <c r="BD95" s="34">
        <f>IF(ISNUMBER(AO95),AO95,0)+IF(ISNUMBER(AT95),AT95,0)</f>
        <v>21135</v>
      </c>
      <c r="BE95" s="34"/>
      <c r="BF95" s="34"/>
      <c r="BG95" s="34"/>
      <c r="BH95" s="34"/>
      <c r="CA95" s="25" t="s">
        <v>36</v>
      </c>
    </row>
    <row r="96" spans="1:79" s="6" customFormat="1" ht="12.75" customHeight="1" x14ac:dyDescent="0.2">
      <c r="A96" s="41"/>
      <c r="B96" s="42"/>
      <c r="C96" s="42"/>
      <c r="D96" s="30" t="s">
        <v>147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52">
        <v>20129</v>
      </c>
      <c r="V96" s="53"/>
      <c r="W96" s="53"/>
      <c r="X96" s="53"/>
      <c r="Y96" s="54"/>
      <c r="Z96" s="52">
        <v>0</v>
      </c>
      <c r="AA96" s="53"/>
      <c r="AB96" s="53"/>
      <c r="AC96" s="53"/>
      <c r="AD96" s="54"/>
      <c r="AE96" s="55">
        <v>0</v>
      </c>
      <c r="AF96" s="55"/>
      <c r="AG96" s="55"/>
      <c r="AH96" s="55"/>
      <c r="AI96" s="55"/>
      <c r="AJ96" s="29">
        <f>IF(ISNUMBER(U96),U96,0)+IF(ISNUMBER(Z96),Z96,0)</f>
        <v>20129</v>
      </c>
      <c r="AK96" s="29"/>
      <c r="AL96" s="29"/>
      <c r="AM96" s="29"/>
      <c r="AN96" s="29"/>
      <c r="AO96" s="55">
        <v>21135</v>
      </c>
      <c r="AP96" s="55"/>
      <c r="AQ96" s="55"/>
      <c r="AR96" s="55"/>
      <c r="AS96" s="55"/>
      <c r="AT96" s="29">
        <v>0</v>
      </c>
      <c r="AU96" s="29"/>
      <c r="AV96" s="29"/>
      <c r="AW96" s="29"/>
      <c r="AX96" s="29"/>
      <c r="AY96" s="55">
        <v>0</v>
      </c>
      <c r="AZ96" s="55"/>
      <c r="BA96" s="55"/>
      <c r="BB96" s="55"/>
      <c r="BC96" s="55"/>
      <c r="BD96" s="29">
        <f>IF(ISNUMBER(AO96),AO96,0)+IF(ISNUMBER(AT96),AT96,0)</f>
        <v>21135</v>
      </c>
      <c r="BE96" s="29"/>
      <c r="BF96" s="29"/>
      <c r="BG96" s="29"/>
      <c r="BH96" s="29"/>
    </row>
    <row r="97" spans="1:79" s="6" customFormat="1" ht="12.75" customHeight="1" x14ac:dyDescent="0.2">
      <c r="A97" s="135"/>
      <c r="B97" s="135"/>
      <c r="C97" s="135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5"/>
      <c r="AK97" s="135"/>
      <c r="AL97" s="135"/>
      <c r="AM97" s="135"/>
      <c r="AN97" s="135"/>
      <c r="AO97" s="137"/>
      <c r="AP97" s="137"/>
      <c r="AQ97" s="137"/>
      <c r="AR97" s="137"/>
      <c r="AS97" s="137"/>
      <c r="AT97" s="135"/>
      <c r="AU97" s="135"/>
      <c r="AV97" s="135"/>
      <c r="AW97" s="135"/>
      <c r="AX97" s="135"/>
      <c r="AY97" s="137"/>
      <c r="AZ97" s="137"/>
      <c r="BA97" s="137"/>
      <c r="BB97" s="137"/>
      <c r="BC97" s="137"/>
      <c r="BD97" s="135"/>
      <c r="BE97" s="135"/>
      <c r="BF97" s="135"/>
      <c r="BG97" s="135"/>
      <c r="BH97" s="135"/>
    </row>
    <row r="98" spans="1:79" s="6" customFormat="1" ht="12.75" customHeight="1" x14ac:dyDescent="0.2">
      <c r="A98" s="135"/>
      <c r="B98" s="135"/>
      <c r="C98" s="135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5"/>
      <c r="AK98" s="135"/>
      <c r="AL98" s="135"/>
      <c r="AM98" s="135"/>
      <c r="AN98" s="135"/>
      <c r="AO98" s="137"/>
      <c r="AP98" s="137"/>
      <c r="AQ98" s="137"/>
      <c r="AR98" s="137"/>
      <c r="AS98" s="137"/>
      <c r="AT98" s="135"/>
      <c r="AU98" s="135"/>
      <c r="AV98" s="135"/>
      <c r="AW98" s="135"/>
      <c r="AX98" s="135"/>
      <c r="AY98" s="137"/>
      <c r="AZ98" s="137"/>
      <c r="BA98" s="137"/>
      <c r="BB98" s="137"/>
      <c r="BC98" s="137"/>
      <c r="BD98" s="135"/>
      <c r="BE98" s="135"/>
      <c r="BF98" s="135"/>
      <c r="BG98" s="135"/>
      <c r="BH98" s="135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0" spans="1:79" ht="14.25" customHeight="1" x14ac:dyDescent="0.2">
      <c r="A100" s="51" t="s">
        <v>152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</row>
    <row r="101" spans="1:79" ht="14.25" customHeight="1" x14ac:dyDescent="0.2">
      <c r="A101" s="51" t="s">
        <v>244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</row>
    <row r="102" spans="1:79" ht="23.1" customHeight="1" x14ac:dyDescent="0.2">
      <c r="A102" s="88" t="s">
        <v>6</v>
      </c>
      <c r="B102" s="89"/>
      <c r="C102" s="89"/>
      <c r="D102" s="36" t="s">
        <v>9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 t="s">
        <v>8</v>
      </c>
      <c r="R102" s="36"/>
      <c r="S102" s="36"/>
      <c r="T102" s="36"/>
      <c r="U102" s="36"/>
      <c r="V102" s="36" t="s">
        <v>7</v>
      </c>
      <c r="W102" s="36"/>
      <c r="X102" s="36"/>
      <c r="Y102" s="36"/>
      <c r="Z102" s="36"/>
      <c r="AA102" s="36"/>
      <c r="AB102" s="36"/>
      <c r="AC102" s="36"/>
      <c r="AD102" s="36"/>
      <c r="AE102" s="36"/>
      <c r="AF102" s="57" t="s">
        <v>230</v>
      </c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85"/>
      <c r="AU102" s="57" t="s">
        <v>233</v>
      </c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85"/>
      <c r="BJ102" s="57" t="s">
        <v>240</v>
      </c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85"/>
    </row>
    <row r="103" spans="1:79" ht="32.25" customHeight="1" x14ac:dyDescent="0.2">
      <c r="A103" s="91"/>
      <c r="B103" s="92"/>
      <c r="C103" s="92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 t="s">
        <v>4</v>
      </c>
      <c r="AG103" s="36"/>
      <c r="AH103" s="36"/>
      <c r="AI103" s="36"/>
      <c r="AJ103" s="36"/>
      <c r="AK103" s="36" t="s">
        <v>3</v>
      </c>
      <c r="AL103" s="36"/>
      <c r="AM103" s="36"/>
      <c r="AN103" s="36"/>
      <c r="AO103" s="36"/>
      <c r="AP103" s="36" t="s">
        <v>123</v>
      </c>
      <c r="AQ103" s="36"/>
      <c r="AR103" s="36"/>
      <c r="AS103" s="36"/>
      <c r="AT103" s="36"/>
      <c r="AU103" s="36" t="s">
        <v>4</v>
      </c>
      <c r="AV103" s="36"/>
      <c r="AW103" s="36"/>
      <c r="AX103" s="36"/>
      <c r="AY103" s="36"/>
      <c r="AZ103" s="36" t="s">
        <v>3</v>
      </c>
      <c r="BA103" s="36"/>
      <c r="BB103" s="36"/>
      <c r="BC103" s="36"/>
      <c r="BD103" s="36"/>
      <c r="BE103" s="36" t="s">
        <v>90</v>
      </c>
      <c r="BF103" s="36"/>
      <c r="BG103" s="36"/>
      <c r="BH103" s="36"/>
      <c r="BI103" s="36"/>
      <c r="BJ103" s="36" t="s">
        <v>4</v>
      </c>
      <c r="BK103" s="36"/>
      <c r="BL103" s="36"/>
      <c r="BM103" s="36"/>
      <c r="BN103" s="36"/>
      <c r="BO103" s="36" t="s">
        <v>3</v>
      </c>
      <c r="BP103" s="36"/>
      <c r="BQ103" s="36"/>
      <c r="BR103" s="36"/>
      <c r="BS103" s="36"/>
      <c r="BT103" s="36" t="s">
        <v>97</v>
      </c>
      <c r="BU103" s="36"/>
      <c r="BV103" s="36"/>
      <c r="BW103" s="36"/>
      <c r="BX103" s="36"/>
    </row>
    <row r="104" spans="1:79" ht="15" customHeight="1" x14ac:dyDescent="0.2">
      <c r="A104" s="57">
        <v>1</v>
      </c>
      <c r="B104" s="58"/>
      <c r="C104" s="58"/>
      <c r="D104" s="36">
        <v>2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>
        <v>3</v>
      </c>
      <c r="R104" s="36"/>
      <c r="S104" s="36"/>
      <c r="T104" s="36"/>
      <c r="U104" s="36"/>
      <c r="V104" s="36">
        <v>4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6">
        <v>5</v>
      </c>
      <c r="AG104" s="36"/>
      <c r="AH104" s="36"/>
      <c r="AI104" s="36"/>
      <c r="AJ104" s="36"/>
      <c r="AK104" s="36">
        <v>6</v>
      </c>
      <c r="AL104" s="36"/>
      <c r="AM104" s="36"/>
      <c r="AN104" s="36"/>
      <c r="AO104" s="36"/>
      <c r="AP104" s="36">
        <v>7</v>
      </c>
      <c r="AQ104" s="36"/>
      <c r="AR104" s="36"/>
      <c r="AS104" s="36"/>
      <c r="AT104" s="36"/>
      <c r="AU104" s="36">
        <v>8</v>
      </c>
      <c r="AV104" s="36"/>
      <c r="AW104" s="36"/>
      <c r="AX104" s="36"/>
      <c r="AY104" s="36"/>
      <c r="AZ104" s="36">
        <v>9</v>
      </c>
      <c r="BA104" s="36"/>
      <c r="BB104" s="36"/>
      <c r="BC104" s="36"/>
      <c r="BD104" s="36"/>
      <c r="BE104" s="36">
        <v>10</v>
      </c>
      <c r="BF104" s="36"/>
      <c r="BG104" s="36"/>
      <c r="BH104" s="36"/>
      <c r="BI104" s="36"/>
      <c r="BJ104" s="36">
        <v>11</v>
      </c>
      <c r="BK104" s="36"/>
      <c r="BL104" s="36"/>
      <c r="BM104" s="36"/>
      <c r="BN104" s="36"/>
      <c r="BO104" s="36">
        <v>12</v>
      </c>
      <c r="BP104" s="36"/>
      <c r="BQ104" s="36"/>
      <c r="BR104" s="36"/>
      <c r="BS104" s="36"/>
      <c r="BT104" s="36">
        <v>13</v>
      </c>
      <c r="BU104" s="36"/>
      <c r="BV104" s="36"/>
      <c r="BW104" s="36"/>
      <c r="BX104" s="36"/>
    </row>
    <row r="105" spans="1:79" ht="10.5" hidden="1" customHeight="1" x14ac:dyDescent="0.2">
      <c r="A105" s="45" t="s">
        <v>154</v>
      </c>
      <c r="B105" s="46"/>
      <c r="C105" s="46"/>
      <c r="D105" s="36" t="s">
        <v>57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 t="s">
        <v>70</v>
      </c>
      <c r="R105" s="36"/>
      <c r="S105" s="36"/>
      <c r="T105" s="36"/>
      <c r="U105" s="36"/>
      <c r="V105" s="36" t="s">
        <v>71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43" t="s">
        <v>111</v>
      </c>
      <c r="AG105" s="43"/>
      <c r="AH105" s="43"/>
      <c r="AI105" s="43"/>
      <c r="AJ105" s="43"/>
      <c r="AK105" s="44" t="s">
        <v>112</v>
      </c>
      <c r="AL105" s="44"/>
      <c r="AM105" s="44"/>
      <c r="AN105" s="44"/>
      <c r="AO105" s="44"/>
      <c r="AP105" s="56" t="s">
        <v>187</v>
      </c>
      <c r="AQ105" s="56"/>
      <c r="AR105" s="56"/>
      <c r="AS105" s="56"/>
      <c r="AT105" s="56"/>
      <c r="AU105" s="43" t="s">
        <v>113</v>
      </c>
      <c r="AV105" s="43"/>
      <c r="AW105" s="43"/>
      <c r="AX105" s="43"/>
      <c r="AY105" s="43"/>
      <c r="AZ105" s="44" t="s">
        <v>114</v>
      </c>
      <c r="BA105" s="44"/>
      <c r="BB105" s="44"/>
      <c r="BC105" s="44"/>
      <c r="BD105" s="44"/>
      <c r="BE105" s="56" t="s">
        <v>187</v>
      </c>
      <c r="BF105" s="56"/>
      <c r="BG105" s="56"/>
      <c r="BH105" s="56"/>
      <c r="BI105" s="56"/>
      <c r="BJ105" s="43" t="s">
        <v>105</v>
      </c>
      <c r="BK105" s="43"/>
      <c r="BL105" s="43"/>
      <c r="BM105" s="43"/>
      <c r="BN105" s="43"/>
      <c r="BO105" s="44" t="s">
        <v>106</v>
      </c>
      <c r="BP105" s="44"/>
      <c r="BQ105" s="44"/>
      <c r="BR105" s="44"/>
      <c r="BS105" s="44"/>
      <c r="BT105" s="56" t="s">
        <v>187</v>
      </c>
      <c r="BU105" s="56"/>
      <c r="BV105" s="56"/>
      <c r="BW105" s="56"/>
      <c r="BX105" s="56"/>
      <c r="CA105" t="s">
        <v>37</v>
      </c>
    </row>
    <row r="106" spans="1:79" s="6" customFormat="1" ht="15" customHeight="1" x14ac:dyDescent="0.2">
      <c r="A106" s="41">
        <v>0</v>
      </c>
      <c r="B106" s="42"/>
      <c r="C106" s="42"/>
      <c r="D106" s="50" t="s">
        <v>191</v>
      </c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CA106" s="6" t="s">
        <v>38</v>
      </c>
    </row>
    <row r="107" spans="1:79" s="25" customFormat="1" ht="28.5" customHeight="1" x14ac:dyDescent="0.2">
      <c r="A107" s="39">
        <v>0</v>
      </c>
      <c r="B107" s="40"/>
      <c r="C107" s="40"/>
      <c r="D107" s="48" t="s">
        <v>282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8"/>
      <c r="Q107" s="36" t="s">
        <v>283</v>
      </c>
      <c r="R107" s="36"/>
      <c r="S107" s="36"/>
      <c r="T107" s="36"/>
      <c r="U107" s="36"/>
      <c r="V107" s="48" t="s">
        <v>198</v>
      </c>
      <c r="W107" s="27"/>
      <c r="X107" s="27"/>
      <c r="Y107" s="27"/>
      <c r="Z107" s="27"/>
      <c r="AA107" s="27"/>
      <c r="AB107" s="27"/>
      <c r="AC107" s="27"/>
      <c r="AD107" s="27"/>
      <c r="AE107" s="28"/>
      <c r="AF107" s="37">
        <v>0</v>
      </c>
      <c r="AG107" s="37"/>
      <c r="AH107" s="37"/>
      <c r="AI107" s="37"/>
      <c r="AJ107" s="37"/>
      <c r="AK107" s="37">
        <v>0</v>
      </c>
      <c r="AL107" s="37"/>
      <c r="AM107" s="37"/>
      <c r="AN107" s="37"/>
      <c r="AO107" s="37"/>
      <c r="AP107" s="37">
        <v>0</v>
      </c>
      <c r="AQ107" s="37"/>
      <c r="AR107" s="37"/>
      <c r="AS107" s="37"/>
      <c r="AT107" s="37"/>
      <c r="AU107" s="37">
        <v>4</v>
      </c>
      <c r="AV107" s="37"/>
      <c r="AW107" s="37"/>
      <c r="AX107" s="37"/>
      <c r="AY107" s="37"/>
      <c r="AZ107" s="37">
        <v>0</v>
      </c>
      <c r="BA107" s="37"/>
      <c r="BB107" s="37"/>
      <c r="BC107" s="37"/>
      <c r="BD107" s="37"/>
      <c r="BE107" s="37">
        <v>4</v>
      </c>
      <c r="BF107" s="37"/>
      <c r="BG107" s="37"/>
      <c r="BH107" s="37"/>
      <c r="BI107" s="37"/>
      <c r="BJ107" s="37">
        <v>3</v>
      </c>
      <c r="BK107" s="37"/>
      <c r="BL107" s="37"/>
      <c r="BM107" s="37"/>
      <c r="BN107" s="37"/>
      <c r="BO107" s="37">
        <v>0</v>
      </c>
      <c r="BP107" s="37"/>
      <c r="BQ107" s="37"/>
      <c r="BR107" s="37"/>
      <c r="BS107" s="37"/>
      <c r="BT107" s="37">
        <v>3</v>
      </c>
      <c r="BU107" s="37"/>
      <c r="BV107" s="37"/>
      <c r="BW107" s="37"/>
      <c r="BX107" s="37"/>
    </row>
    <row r="108" spans="1:79" s="25" customFormat="1" ht="30" customHeight="1" x14ac:dyDescent="0.2">
      <c r="A108" s="39">
        <v>0</v>
      </c>
      <c r="B108" s="40"/>
      <c r="C108" s="40"/>
      <c r="D108" s="48" t="s">
        <v>284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8"/>
      <c r="Q108" s="36" t="s">
        <v>189</v>
      </c>
      <c r="R108" s="36"/>
      <c r="S108" s="36"/>
      <c r="T108" s="36"/>
      <c r="U108" s="36"/>
      <c r="V108" s="48" t="s">
        <v>198</v>
      </c>
      <c r="W108" s="27"/>
      <c r="X108" s="27"/>
      <c r="Y108" s="27"/>
      <c r="Z108" s="27"/>
      <c r="AA108" s="27"/>
      <c r="AB108" s="27"/>
      <c r="AC108" s="27"/>
      <c r="AD108" s="27"/>
      <c r="AE108" s="28"/>
      <c r="AF108" s="37">
        <v>0</v>
      </c>
      <c r="AG108" s="37"/>
      <c r="AH108" s="37"/>
      <c r="AI108" s="37"/>
      <c r="AJ108" s="37"/>
      <c r="AK108" s="37">
        <v>0</v>
      </c>
      <c r="AL108" s="37"/>
      <c r="AM108" s="37"/>
      <c r="AN108" s="37"/>
      <c r="AO108" s="37"/>
      <c r="AP108" s="37">
        <v>0</v>
      </c>
      <c r="AQ108" s="37"/>
      <c r="AR108" s="37"/>
      <c r="AS108" s="37"/>
      <c r="AT108" s="37"/>
      <c r="AU108" s="37">
        <v>4</v>
      </c>
      <c r="AV108" s="37"/>
      <c r="AW108" s="37"/>
      <c r="AX108" s="37"/>
      <c r="AY108" s="37"/>
      <c r="AZ108" s="37">
        <v>0</v>
      </c>
      <c r="BA108" s="37"/>
      <c r="BB108" s="37"/>
      <c r="BC108" s="37"/>
      <c r="BD108" s="37"/>
      <c r="BE108" s="37">
        <v>4</v>
      </c>
      <c r="BF108" s="37"/>
      <c r="BG108" s="37"/>
      <c r="BH108" s="37"/>
      <c r="BI108" s="37"/>
      <c r="BJ108" s="37">
        <v>3</v>
      </c>
      <c r="BK108" s="37"/>
      <c r="BL108" s="37"/>
      <c r="BM108" s="37"/>
      <c r="BN108" s="37"/>
      <c r="BO108" s="37">
        <v>0</v>
      </c>
      <c r="BP108" s="37"/>
      <c r="BQ108" s="37"/>
      <c r="BR108" s="37"/>
      <c r="BS108" s="37"/>
      <c r="BT108" s="37">
        <v>3</v>
      </c>
      <c r="BU108" s="37"/>
      <c r="BV108" s="37"/>
      <c r="BW108" s="37"/>
      <c r="BX108" s="37"/>
    </row>
    <row r="109" spans="1:79" s="25" customFormat="1" ht="15" customHeight="1" x14ac:dyDescent="0.2">
      <c r="A109" s="39">
        <v>0</v>
      </c>
      <c r="B109" s="40"/>
      <c r="C109" s="40"/>
      <c r="D109" s="48" t="s">
        <v>285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8"/>
      <c r="Q109" s="36" t="s">
        <v>189</v>
      </c>
      <c r="R109" s="36"/>
      <c r="S109" s="36"/>
      <c r="T109" s="36"/>
      <c r="U109" s="36"/>
      <c r="V109" s="48" t="s">
        <v>198</v>
      </c>
      <c r="W109" s="27"/>
      <c r="X109" s="27"/>
      <c r="Y109" s="27"/>
      <c r="Z109" s="27"/>
      <c r="AA109" s="27"/>
      <c r="AB109" s="27"/>
      <c r="AC109" s="27"/>
      <c r="AD109" s="27"/>
      <c r="AE109" s="28"/>
      <c r="AF109" s="37">
        <v>0</v>
      </c>
      <c r="AG109" s="37"/>
      <c r="AH109" s="37"/>
      <c r="AI109" s="37"/>
      <c r="AJ109" s="37"/>
      <c r="AK109" s="37">
        <v>0</v>
      </c>
      <c r="AL109" s="37"/>
      <c r="AM109" s="37"/>
      <c r="AN109" s="37"/>
      <c r="AO109" s="37"/>
      <c r="AP109" s="37">
        <v>0</v>
      </c>
      <c r="AQ109" s="37"/>
      <c r="AR109" s="37"/>
      <c r="AS109" s="37"/>
      <c r="AT109" s="37"/>
      <c r="AU109" s="37">
        <v>1</v>
      </c>
      <c r="AV109" s="37"/>
      <c r="AW109" s="37"/>
      <c r="AX109" s="37"/>
      <c r="AY109" s="37"/>
      <c r="AZ109" s="37">
        <v>0</v>
      </c>
      <c r="BA109" s="37"/>
      <c r="BB109" s="37"/>
      <c r="BC109" s="37"/>
      <c r="BD109" s="37"/>
      <c r="BE109" s="37">
        <v>1</v>
      </c>
      <c r="BF109" s="37"/>
      <c r="BG109" s="37"/>
      <c r="BH109" s="37"/>
      <c r="BI109" s="37"/>
      <c r="BJ109" s="37">
        <v>1</v>
      </c>
      <c r="BK109" s="37"/>
      <c r="BL109" s="37"/>
      <c r="BM109" s="37"/>
      <c r="BN109" s="37"/>
      <c r="BO109" s="37">
        <v>0</v>
      </c>
      <c r="BP109" s="37"/>
      <c r="BQ109" s="37"/>
      <c r="BR109" s="37"/>
      <c r="BS109" s="37"/>
      <c r="BT109" s="37">
        <v>1</v>
      </c>
      <c r="BU109" s="37"/>
      <c r="BV109" s="37"/>
      <c r="BW109" s="37"/>
      <c r="BX109" s="37"/>
    </row>
    <row r="110" spans="1:79" s="6" customFormat="1" ht="15" customHeight="1" x14ac:dyDescent="0.2">
      <c r="A110" s="41">
        <v>0</v>
      </c>
      <c r="B110" s="42"/>
      <c r="C110" s="42"/>
      <c r="D110" s="49" t="s">
        <v>196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2"/>
      <c r="Q110" s="50"/>
      <c r="R110" s="50"/>
      <c r="S110" s="50"/>
      <c r="T110" s="50"/>
      <c r="U110" s="50"/>
      <c r="V110" s="49"/>
      <c r="W110" s="31"/>
      <c r="X110" s="31"/>
      <c r="Y110" s="31"/>
      <c r="Z110" s="31"/>
      <c r="AA110" s="31"/>
      <c r="AB110" s="31"/>
      <c r="AC110" s="31"/>
      <c r="AD110" s="31"/>
      <c r="AE110" s="32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</row>
    <row r="111" spans="1:79" s="25" customFormat="1" ht="28.5" customHeight="1" x14ac:dyDescent="0.2">
      <c r="A111" s="39">
        <v>0</v>
      </c>
      <c r="B111" s="40"/>
      <c r="C111" s="40"/>
      <c r="D111" s="48" t="s">
        <v>286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8"/>
      <c r="Q111" s="36" t="s">
        <v>287</v>
      </c>
      <c r="R111" s="36"/>
      <c r="S111" s="36"/>
      <c r="T111" s="36"/>
      <c r="U111" s="36"/>
      <c r="V111" s="48" t="s">
        <v>198</v>
      </c>
      <c r="W111" s="27"/>
      <c r="X111" s="27"/>
      <c r="Y111" s="27"/>
      <c r="Z111" s="27"/>
      <c r="AA111" s="27"/>
      <c r="AB111" s="27"/>
      <c r="AC111" s="27"/>
      <c r="AD111" s="27"/>
      <c r="AE111" s="28"/>
      <c r="AF111" s="37">
        <v>0</v>
      </c>
      <c r="AG111" s="37"/>
      <c r="AH111" s="37"/>
      <c r="AI111" s="37"/>
      <c r="AJ111" s="37"/>
      <c r="AK111" s="37">
        <v>0</v>
      </c>
      <c r="AL111" s="37"/>
      <c r="AM111" s="37"/>
      <c r="AN111" s="37"/>
      <c r="AO111" s="37"/>
      <c r="AP111" s="37">
        <v>0</v>
      </c>
      <c r="AQ111" s="37"/>
      <c r="AR111" s="37"/>
      <c r="AS111" s="37"/>
      <c r="AT111" s="37"/>
      <c r="AU111" s="37">
        <v>5000</v>
      </c>
      <c r="AV111" s="37"/>
      <c r="AW111" s="37"/>
      <c r="AX111" s="37"/>
      <c r="AY111" s="37"/>
      <c r="AZ111" s="37">
        <v>0</v>
      </c>
      <c r="BA111" s="37"/>
      <c r="BB111" s="37"/>
      <c r="BC111" s="37"/>
      <c r="BD111" s="37"/>
      <c r="BE111" s="37">
        <v>5000</v>
      </c>
      <c r="BF111" s="37"/>
      <c r="BG111" s="37"/>
      <c r="BH111" s="37"/>
      <c r="BI111" s="37"/>
      <c r="BJ111" s="37">
        <v>6372</v>
      </c>
      <c r="BK111" s="37"/>
      <c r="BL111" s="37"/>
      <c r="BM111" s="37"/>
      <c r="BN111" s="37"/>
      <c r="BO111" s="37">
        <v>0</v>
      </c>
      <c r="BP111" s="37"/>
      <c r="BQ111" s="37"/>
      <c r="BR111" s="37"/>
      <c r="BS111" s="37"/>
      <c r="BT111" s="37">
        <v>6372</v>
      </c>
      <c r="BU111" s="37"/>
      <c r="BV111" s="37"/>
      <c r="BW111" s="37"/>
      <c r="BX111" s="37"/>
    </row>
    <row r="112" spans="1:79" s="25" customFormat="1" ht="30" customHeight="1" x14ac:dyDescent="0.2">
      <c r="A112" s="39">
        <v>0</v>
      </c>
      <c r="B112" s="40"/>
      <c r="C112" s="40"/>
      <c r="D112" s="48" t="s">
        <v>288</v>
      </c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8"/>
      <c r="Q112" s="36" t="s">
        <v>287</v>
      </c>
      <c r="R112" s="36"/>
      <c r="S112" s="36"/>
      <c r="T112" s="36"/>
      <c r="U112" s="36"/>
      <c r="V112" s="48" t="s">
        <v>198</v>
      </c>
      <c r="W112" s="27"/>
      <c r="X112" s="27"/>
      <c r="Y112" s="27"/>
      <c r="Z112" s="27"/>
      <c r="AA112" s="27"/>
      <c r="AB112" s="27"/>
      <c r="AC112" s="27"/>
      <c r="AD112" s="27"/>
      <c r="AE112" s="28"/>
      <c r="AF112" s="37">
        <v>0</v>
      </c>
      <c r="AG112" s="37"/>
      <c r="AH112" s="37"/>
      <c r="AI112" s="37"/>
      <c r="AJ112" s="37"/>
      <c r="AK112" s="37">
        <v>0</v>
      </c>
      <c r="AL112" s="37"/>
      <c r="AM112" s="37"/>
      <c r="AN112" s="37"/>
      <c r="AO112" s="37"/>
      <c r="AP112" s="37">
        <v>0</v>
      </c>
      <c r="AQ112" s="37"/>
      <c r="AR112" s="37"/>
      <c r="AS112" s="37"/>
      <c r="AT112" s="37"/>
      <c r="AU112" s="37">
        <v>5000</v>
      </c>
      <c r="AV112" s="37"/>
      <c r="AW112" s="37"/>
      <c r="AX112" s="37"/>
      <c r="AY112" s="37"/>
      <c r="AZ112" s="37">
        <v>0</v>
      </c>
      <c r="BA112" s="37"/>
      <c r="BB112" s="37"/>
      <c r="BC112" s="37"/>
      <c r="BD112" s="37"/>
      <c r="BE112" s="37">
        <v>5000</v>
      </c>
      <c r="BF112" s="37"/>
      <c r="BG112" s="37"/>
      <c r="BH112" s="37"/>
      <c r="BI112" s="37"/>
      <c r="BJ112" s="37">
        <v>6372</v>
      </c>
      <c r="BK112" s="37"/>
      <c r="BL112" s="37"/>
      <c r="BM112" s="37"/>
      <c r="BN112" s="37"/>
      <c r="BO112" s="37">
        <v>0</v>
      </c>
      <c r="BP112" s="37"/>
      <c r="BQ112" s="37"/>
      <c r="BR112" s="37"/>
      <c r="BS112" s="37"/>
      <c r="BT112" s="37">
        <v>6372</v>
      </c>
      <c r="BU112" s="37"/>
      <c r="BV112" s="37"/>
      <c r="BW112" s="37"/>
      <c r="BX112" s="37"/>
    </row>
    <row r="113" spans="1:79" s="6" customFormat="1" ht="15" customHeight="1" x14ac:dyDescent="0.2">
      <c r="A113" s="41">
        <v>0</v>
      </c>
      <c r="B113" s="42"/>
      <c r="C113" s="42"/>
      <c r="D113" s="49" t="s">
        <v>289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2"/>
      <c r="Q113" s="50"/>
      <c r="R113" s="50"/>
      <c r="S113" s="50"/>
      <c r="T113" s="50"/>
      <c r="U113" s="50"/>
      <c r="V113" s="49"/>
      <c r="W113" s="31"/>
      <c r="X113" s="31"/>
      <c r="Y113" s="31"/>
      <c r="Z113" s="31"/>
      <c r="AA113" s="31"/>
      <c r="AB113" s="31"/>
      <c r="AC113" s="31"/>
      <c r="AD113" s="31"/>
      <c r="AE113" s="32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</row>
    <row r="114" spans="1:79" s="25" customFormat="1" ht="57" customHeight="1" x14ac:dyDescent="0.2">
      <c r="A114" s="39">
        <v>0</v>
      </c>
      <c r="B114" s="40"/>
      <c r="C114" s="40"/>
      <c r="D114" s="48" t="s">
        <v>290</v>
      </c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8"/>
      <c r="Q114" s="36" t="s">
        <v>291</v>
      </c>
      <c r="R114" s="36"/>
      <c r="S114" s="36"/>
      <c r="T114" s="36"/>
      <c r="U114" s="36"/>
      <c r="V114" s="48"/>
      <c r="W114" s="27"/>
      <c r="X114" s="27"/>
      <c r="Y114" s="27"/>
      <c r="Z114" s="27"/>
      <c r="AA114" s="27"/>
      <c r="AB114" s="27"/>
      <c r="AC114" s="27"/>
      <c r="AD114" s="27"/>
      <c r="AE114" s="28"/>
      <c r="AF114" s="37">
        <v>0</v>
      </c>
      <c r="AG114" s="37"/>
      <c r="AH114" s="37"/>
      <c r="AI114" s="37"/>
      <c r="AJ114" s="37"/>
      <c r="AK114" s="37">
        <v>0</v>
      </c>
      <c r="AL114" s="37"/>
      <c r="AM114" s="37"/>
      <c r="AN114" s="37"/>
      <c r="AO114" s="37"/>
      <c r="AP114" s="37">
        <v>0</v>
      </c>
      <c r="AQ114" s="37"/>
      <c r="AR114" s="37"/>
      <c r="AS114" s="37"/>
      <c r="AT114" s="37"/>
      <c r="AU114" s="37">
        <v>100</v>
      </c>
      <c r="AV114" s="37"/>
      <c r="AW114" s="37"/>
      <c r="AX114" s="37"/>
      <c r="AY114" s="37"/>
      <c r="AZ114" s="37">
        <v>0</v>
      </c>
      <c r="BA114" s="37"/>
      <c r="BB114" s="37"/>
      <c r="BC114" s="37"/>
      <c r="BD114" s="37"/>
      <c r="BE114" s="37">
        <v>100</v>
      </c>
      <c r="BF114" s="37"/>
      <c r="BG114" s="37"/>
      <c r="BH114" s="37"/>
      <c r="BI114" s="37"/>
      <c r="BJ114" s="37">
        <v>100</v>
      </c>
      <c r="BK114" s="37"/>
      <c r="BL114" s="37"/>
      <c r="BM114" s="37"/>
      <c r="BN114" s="37"/>
      <c r="BO114" s="37">
        <v>0</v>
      </c>
      <c r="BP114" s="37"/>
      <c r="BQ114" s="37"/>
      <c r="BR114" s="37"/>
      <c r="BS114" s="37"/>
      <c r="BT114" s="37">
        <v>100</v>
      </c>
      <c r="BU114" s="37"/>
      <c r="BV114" s="37"/>
      <c r="BW114" s="37"/>
      <c r="BX114" s="37"/>
    </row>
    <row r="115" spans="1:79" s="25" customFormat="1" ht="45" customHeight="1" x14ac:dyDescent="0.2">
      <c r="A115" s="39">
        <v>0</v>
      </c>
      <c r="B115" s="40"/>
      <c r="C115" s="40"/>
      <c r="D115" s="48" t="s">
        <v>292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8"/>
      <c r="Q115" s="36" t="s">
        <v>291</v>
      </c>
      <c r="R115" s="36"/>
      <c r="S115" s="36"/>
      <c r="T115" s="36"/>
      <c r="U115" s="36"/>
      <c r="V115" s="48"/>
      <c r="W115" s="27"/>
      <c r="X115" s="27"/>
      <c r="Y115" s="27"/>
      <c r="Z115" s="27"/>
      <c r="AA115" s="27"/>
      <c r="AB115" s="27"/>
      <c r="AC115" s="27"/>
      <c r="AD115" s="27"/>
      <c r="AE115" s="28"/>
      <c r="AF115" s="37">
        <v>0</v>
      </c>
      <c r="AG115" s="37"/>
      <c r="AH115" s="37"/>
      <c r="AI115" s="37"/>
      <c r="AJ115" s="37"/>
      <c r="AK115" s="37">
        <v>0</v>
      </c>
      <c r="AL115" s="37"/>
      <c r="AM115" s="37"/>
      <c r="AN115" s="37"/>
      <c r="AO115" s="37"/>
      <c r="AP115" s="37">
        <v>0</v>
      </c>
      <c r="AQ115" s="37"/>
      <c r="AR115" s="37"/>
      <c r="AS115" s="37"/>
      <c r="AT115" s="37"/>
      <c r="AU115" s="37">
        <v>44</v>
      </c>
      <c r="AV115" s="37"/>
      <c r="AW115" s="37"/>
      <c r="AX115" s="37"/>
      <c r="AY115" s="37"/>
      <c r="AZ115" s="37">
        <v>0</v>
      </c>
      <c r="BA115" s="37"/>
      <c r="BB115" s="37"/>
      <c r="BC115" s="37"/>
      <c r="BD115" s="37"/>
      <c r="BE115" s="37">
        <v>44</v>
      </c>
      <c r="BF115" s="37"/>
      <c r="BG115" s="37"/>
      <c r="BH115" s="37"/>
      <c r="BI115" s="37"/>
      <c r="BJ115" s="37">
        <v>50</v>
      </c>
      <c r="BK115" s="37"/>
      <c r="BL115" s="37"/>
      <c r="BM115" s="37"/>
      <c r="BN115" s="37"/>
      <c r="BO115" s="37">
        <v>0</v>
      </c>
      <c r="BP115" s="37"/>
      <c r="BQ115" s="37"/>
      <c r="BR115" s="37"/>
      <c r="BS115" s="37"/>
      <c r="BT115" s="37">
        <v>50</v>
      </c>
      <c r="BU115" s="37"/>
      <c r="BV115" s="37"/>
      <c r="BW115" s="37"/>
      <c r="BX115" s="37"/>
    </row>
    <row r="117" spans="1:79" ht="14.25" customHeight="1" x14ac:dyDescent="0.2">
      <c r="A117" s="51" t="s">
        <v>260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</row>
    <row r="118" spans="1:79" ht="23.1" customHeight="1" x14ac:dyDescent="0.2">
      <c r="A118" s="88" t="s">
        <v>6</v>
      </c>
      <c r="B118" s="89"/>
      <c r="C118" s="89"/>
      <c r="D118" s="36" t="s">
        <v>9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8</v>
      </c>
      <c r="R118" s="36"/>
      <c r="S118" s="36"/>
      <c r="T118" s="36"/>
      <c r="U118" s="36"/>
      <c r="V118" s="36" t="s">
        <v>7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57" t="s">
        <v>251</v>
      </c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85"/>
      <c r="AU118" s="57" t="s">
        <v>256</v>
      </c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85"/>
    </row>
    <row r="119" spans="1:79" ht="28.5" customHeight="1" x14ac:dyDescent="0.2">
      <c r="A119" s="91"/>
      <c r="B119" s="92"/>
      <c r="C119" s="92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 t="s">
        <v>4</v>
      </c>
      <c r="AG119" s="36"/>
      <c r="AH119" s="36"/>
      <c r="AI119" s="36"/>
      <c r="AJ119" s="36"/>
      <c r="AK119" s="36" t="s">
        <v>3</v>
      </c>
      <c r="AL119" s="36"/>
      <c r="AM119" s="36"/>
      <c r="AN119" s="36"/>
      <c r="AO119" s="36"/>
      <c r="AP119" s="36" t="s">
        <v>123</v>
      </c>
      <c r="AQ119" s="36"/>
      <c r="AR119" s="36"/>
      <c r="AS119" s="36"/>
      <c r="AT119" s="36"/>
      <c r="AU119" s="36" t="s">
        <v>4</v>
      </c>
      <c r="AV119" s="36"/>
      <c r="AW119" s="36"/>
      <c r="AX119" s="36"/>
      <c r="AY119" s="36"/>
      <c r="AZ119" s="36" t="s">
        <v>3</v>
      </c>
      <c r="BA119" s="36"/>
      <c r="BB119" s="36"/>
      <c r="BC119" s="36"/>
      <c r="BD119" s="36"/>
      <c r="BE119" s="36" t="s">
        <v>90</v>
      </c>
      <c r="BF119" s="36"/>
      <c r="BG119" s="36"/>
      <c r="BH119" s="36"/>
      <c r="BI119" s="36"/>
    </row>
    <row r="120" spans="1:79" ht="15" customHeight="1" x14ac:dyDescent="0.2">
      <c r="A120" s="57">
        <v>1</v>
      </c>
      <c r="B120" s="58"/>
      <c r="C120" s="58"/>
      <c r="D120" s="36">
        <v>2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>
        <v>3</v>
      </c>
      <c r="R120" s="36"/>
      <c r="S120" s="36"/>
      <c r="T120" s="36"/>
      <c r="U120" s="36"/>
      <c r="V120" s="36">
        <v>4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6">
        <v>5</v>
      </c>
      <c r="AG120" s="36"/>
      <c r="AH120" s="36"/>
      <c r="AI120" s="36"/>
      <c r="AJ120" s="36"/>
      <c r="AK120" s="36">
        <v>6</v>
      </c>
      <c r="AL120" s="36"/>
      <c r="AM120" s="36"/>
      <c r="AN120" s="36"/>
      <c r="AO120" s="36"/>
      <c r="AP120" s="36">
        <v>7</v>
      </c>
      <c r="AQ120" s="36"/>
      <c r="AR120" s="36"/>
      <c r="AS120" s="36"/>
      <c r="AT120" s="36"/>
      <c r="AU120" s="36">
        <v>8</v>
      </c>
      <c r="AV120" s="36"/>
      <c r="AW120" s="36"/>
      <c r="AX120" s="36"/>
      <c r="AY120" s="36"/>
      <c r="AZ120" s="36">
        <v>9</v>
      </c>
      <c r="BA120" s="36"/>
      <c r="BB120" s="36"/>
      <c r="BC120" s="36"/>
      <c r="BD120" s="36"/>
      <c r="BE120" s="36">
        <v>10</v>
      </c>
      <c r="BF120" s="36"/>
      <c r="BG120" s="36"/>
      <c r="BH120" s="36"/>
      <c r="BI120" s="36"/>
    </row>
    <row r="121" spans="1:79" ht="15.75" hidden="1" customHeight="1" x14ac:dyDescent="0.2">
      <c r="A121" s="45" t="s">
        <v>154</v>
      </c>
      <c r="B121" s="46"/>
      <c r="C121" s="46"/>
      <c r="D121" s="36" t="s">
        <v>57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 t="s">
        <v>70</v>
      </c>
      <c r="R121" s="36"/>
      <c r="S121" s="36"/>
      <c r="T121" s="36"/>
      <c r="U121" s="36"/>
      <c r="V121" s="36" t="s">
        <v>71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43" t="s">
        <v>107</v>
      </c>
      <c r="AG121" s="43"/>
      <c r="AH121" s="43"/>
      <c r="AI121" s="43"/>
      <c r="AJ121" s="43"/>
      <c r="AK121" s="44" t="s">
        <v>108</v>
      </c>
      <c r="AL121" s="44"/>
      <c r="AM121" s="44"/>
      <c r="AN121" s="44"/>
      <c r="AO121" s="44"/>
      <c r="AP121" s="56" t="s">
        <v>187</v>
      </c>
      <c r="AQ121" s="56"/>
      <c r="AR121" s="56"/>
      <c r="AS121" s="56"/>
      <c r="AT121" s="56"/>
      <c r="AU121" s="43" t="s">
        <v>109</v>
      </c>
      <c r="AV121" s="43"/>
      <c r="AW121" s="43"/>
      <c r="AX121" s="43"/>
      <c r="AY121" s="43"/>
      <c r="AZ121" s="44" t="s">
        <v>110</v>
      </c>
      <c r="BA121" s="44"/>
      <c r="BB121" s="44"/>
      <c r="BC121" s="44"/>
      <c r="BD121" s="44"/>
      <c r="BE121" s="56" t="s">
        <v>187</v>
      </c>
      <c r="BF121" s="56"/>
      <c r="BG121" s="56"/>
      <c r="BH121" s="56"/>
      <c r="BI121" s="56"/>
      <c r="CA121" t="s">
        <v>39</v>
      </c>
    </row>
    <row r="122" spans="1:79" s="6" customFormat="1" ht="14.25" x14ac:dyDescent="0.2">
      <c r="A122" s="41">
        <v>0</v>
      </c>
      <c r="B122" s="42"/>
      <c r="C122" s="42"/>
      <c r="D122" s="50" t="s">
        <v>191</v>
      </c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CA122" s="6" t="s">
        <v>40</v>
      </c>
    </row>
    <row r="123" spans="1:79" s="25" customFormat="1" ht="28.5" customHeight="1" x14ac:dyDescent="0.2">
      <c r="A123" s="39">
        <v>0</v>
      </c>
      <c r="B123" s="40"/>
      <c r="C123" s="40"/>
      <c r="D123" s="48" t="s">
        <v>282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8"/>
      <c r="Q123" s="36" t="s">
        <v>283</v>
      </c>
      <c r="R123" s="36"/>
      <c r="S123" s="36"/>
      <c r="T123" s="36"/>
      <c r="U123" s="36"/>
      <c r="V123" s="48" t="s">
        <v>198</v>
      </c>
      <c r="W123" s="27"/>
      <c r="X123" s="27"/>
      <c r="Y123" s="27"/>
      <c r="Z123" s="27"/>
      <c r="AA123" s="27"/>
      <c r="AB123" s="27"/>
      <c r="AC123" s="27"/>
      <c r="AD123" s="27"/>
      <c r="AE123" s="28"/>
      <c r="AF123" s="37">
        <v>3</v>
      </c>
      <c r="AG123" s="37"/>
      <c r="AH123" s="37"/>
      <c r="AI123" s="37"/>
      <c r="AJ123" s="37"/>
      <c r="AK123" s="37">
        <v>0</v>
      </c>
      <c r="AL123" s="37"/>
      <c r="AM123" s="37"/>
      <c r="AN123" s="37"/>
      <c r="AO123" s="37"/>
      <c r="AP123" s="37">
        <v>3</v>
      </c>
      <c r="AQ123" s="37"/>
      <c r="AR123" s="37"/>
      <c r="AS123" s="37"/>
      <c r="AT123" s="37"/>
      <c r="AU123" s="37">
        <v>3</v>
      </c>
      <c r="AV123" s="37"/>
      <c r="AW123" s="37"/>
      <c r="AX123" s="37"/>
      <c r="AY123" s="37"/>
      <c r="AZ123" s="37">
        <v>0</v>
      </c>
      <c r="BA123" s="37"/>
      <c r="BB123" s="37"/>
      <c r="BC123" s="37"/>
      <c r="BD123" s="37"/>
      <c r="BE123" s="37">
        <v>3</v>
      </c>
      <c r="BF123" s="37"/>
      <c r="BG123" s="37"/>
      <c r="BH123" s="37"/>
      <c r="BI123" s="37"/>
    </row>
    <row r="124" spans="1:79" s="25" customFormat="1" ht="30" customHeight="1" x14ac:dyDescent="0.2">
      <c r="A124" s="39">
        <v>0</v>
      </c>
      <c r="B124" s="40"/>
      <c r="C124" s="40"/>
      <c r="D124" s="48" t="s">
        <v>284</v>
      </c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8"/>
      <c r="Q124" s="36" t="s">
        <v>189</v>
      </c>
      <c r="R124" s="36"/>
      <c r="S124" s="36"/>
      <c r="T124" s="36"/>
      <c r="U124" s="36"/>
      <c r="V124" s="48" t="s">
        <v>198</v>
      </c>
      <c r="W124" s="27"/>
      <c r="X124" s="27"/>
      <c r="Y124" s="27"/>
      <c r="Z124" s="27"/>
      <c r="AA124" s="27"/>
      <c r="AB124" s="27"/>
      <c r="AC124" s="27"/>
      <c r="AD124" s="27"/>
      <c r="AE124" s="28"/>
      <c r="AF124" s="37">
        <v>3</v>
      </c>
      <c r="AG124" s="37"/>
      <c r="AH124" s="37"/>
      <c r="AI124" s="37"/>
      <c r="AJ124" s="37"/>
      <c r="AK124" s="37">
        <v>0</v>
      </c>
      <c r="AL124" s="37"/>
      <c r="AM124" s="37"/>
      <c r="AN124" s="37"/>
      <c r="AO124" s="37"/>
      <c r="AP124" s="37">
        <v>3</v>
      </c>
      <c r="AQ124" s="37"/>
      <c r="AR124" s="37"/>
      <c r="AS124" s="37"/>
      <c r="AT124" s="37"/>
      <c r="AU124" s="37">
        <v>3</v>
      </c>
      <c r="AV124" s="37"/>
      <c r="AW124" s="37"/>
      <c r="AX124" s="37"/>
      <c r="AY124" s="37"/>
      <c r="AZ124" s="37">
        <v>0</v>
      </c>
      <c r="BA124" s="37"/>
      <c r="BB124" s="37"/>
      <c r="BC124" s="37"/>
      <c r="BD124" s="37"/>
      <c r="BE124" s="37">
        <v>3</v>
      </c>
      <c r="BF124" s="37"/>
      <c r="BG124" s="37"/>
      <c r="BH124" s="37"/>
      <c r="BI124" s="37"/>
    </row>
    <row r="125" spans="1:79" s="25" customFormat="1" ht="15" customHeight="1" x14ac:dyDescent="0.2">
      <c r="A125" s="39">
        <v>0</v>
      </c>
      <c r="B125" s="40"/>
      <c r="C125" s="40"/>
      <c r="D125" s="48" t="s">
        <v>285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8"/>
      <c r="Q125" s="36" t="s">
        <v>189</v>
      </c>
      <c r="R125" s="36"/>
      <c r="S125" s="36"/>
      <c r="T125" s="36"/>
      <c r="U125" s="36"/>
      <c r="V125" s="48" t="s">
        <v>198</v>
      </c>
      <c r="W125" s="27"/>
      <c r="X125" s="27"/>
      <c r="Y125" s="27"/>
      <c r="Z125" s="27"/>
      <c r="AA125" s="27"/>
      <c r="AB125" s="27"/>
      <c r="AC125" s="27"/>
      <c r="AD125" s="27"/>
      <c r="AE125" s="28"/>
      <c r="AF125" s="37">
        <v>1</v>
      </c>
      <c r="AG125" s="37"/>
      <c r="AH125" s="37"/>
      <c r="AI125" s="37"/>
      <c r="AJ125" s="37"/>
      <c r="AK125" s="37">
        <v>0</v>
      </c>
      <c r="AL125" s="37"/>
      <c r="AM125" s="37"/>
      <c r="AN125" s="37"/>
      <c r="AO125" s="37"/>
      <c r="AP125" s="37">
        <v>1</v>
      </c>
      <c r="AQ125" s="37"/>
      <c r="AR125" s="37"/>
      <c r="AS125" s="37"/>
      <c r="AT125" s="37"/>
      <c r="AU125" s="37">
        <v>1</v>
      </c>
      <c r="AV125" s="37"/>
      <c r="AW125" s="37"/>
      <c r="AX125" s="37"/>
      <c r="AY125" s="37"/>
      <c r="AZ125" s="37">
        <v>0</v>
      </c>
      <c r="BA125" s="37"/>
      <c r="BB125" s="37"/>
      <c r="BC125" s="37"/>
      <c r="BD125" s="37"/>
      <c r="BE125" s="37">
        <v>1</v>
      </c>
      <c r="BF125" s="37"/>
      <c r="BG125" s="37"/>
      <c r="BH125" s="37"/>
      <c r="BI125" s="37"/>
    </row>
    <row r="126" spans="1:79" s="6" customFormat="1" ht="14.25" x14ac:dyDescent="0.2">
      <c r="A126" s="41">
        <v>0</v>
      </c>
      <c r="B126" s="42"/>
      <c r="C126" s="42"/>
      <c r="D126" s="49" t="s">
        <v>196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2"/>
      <c r="Q126" s="50"/>
      <c r="R126" s="50"/>
      <c r="S126" s="50"/>
      <c r="T126" s="50"/>
      <c r="U126" s="50"/>
      <c r="V126" s="49"/>
      <c r="W126" s="31"/>
      <c r="X126" s="31"/>
      <c r="Y126" s="31"/>
      <c r="Z126" s="31"/>
      <c r="AA126" s="31"/>
      <c r="AB126" s="31"/>
      <c r="AC126" s="31"/>
      <c r="AD126" s="31"/>
      <c r="AE126" s="32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</row>
    <row r="127" spans="1:79" s="25" customFormat="1" ht="28.5" customHeight="1" x14ac:dyDescent="0.2">
      <c r="A127" s="39">
        <v>0</v>
      </c>
      <c r="B127" s="40"/>
      <c r="C127" s="40"/>
      <c r="D127" s="48" t="s">
        <v>286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8"/>
      <c r="Q127" s="36" t="s">
        <v>287</v>
      </c>
      <c r="R127" s="36"/>
      <c r="S127" s="36"/>
      <c r="T127" s="36"/>
      <c r="U127" s="36"/>
      <c r="V127" s="48" t="s">
        <v>198</v>
      </c>
      <c r="W127" s="27"/>
      <c r="X127" s="27"/>
      <c r="Y127" s="27"/>
      <c r="Z127" s="27"/>
      <c r="AA127" s="27"/>
      <c r="AB127" s="27"/>
      <c r="AC127" s="27"/>
      <c r="AD127" s="27"/>
      <c r="AE127" s="28"/>
      <c r="AF127" s="37">
        <v>6710</v>
      </c>
      <c r="AG127" s="37"/>
      <c r="AH127" s="37"/>
      <c r="AI127" s="37"/>
      <c r="AJ127" s="37"/>
      <c r="AK127" s="37">
        <v>0</v>
      </c>
      <c r="AL127" s="37"/>
      <c r="AM127" s="37"/>
      <c r="AN127" s="37"/>
      <c r="AO127" s="37"/>
      <c r="AP127" s="37">
        <v>6710</v>
      </c>
      <c r="AQ127" s="37"/>
      <c r="AR127" s="37"/>
      <c r="AS127" s="37"/>
      <c r="AT127" s="37"/>
      <c r="AU127" s="37">
        <v>7045</v>
      </c>
      <c r="AV127" s="37"/>
      <c r="AW127" s="37"/>
      <c r="AX127" s="37"/>
      <c r="AY127" s="37"/>
      <c r="AZ127" s="37">
        <v>0</v>
      </c>
      <c r="BA127" s="37"/>
      <c r="BB127" s="37"/>
      <c r="BC127" s="37"/>
      <c r="BD127" s="37"/>
      <c r="BE127" s="37">
        <v>7045</v>
      </c>
      <c r="BF127" s="37"/>
      <c r="BG127" s="37"/>
      <c r="BH127" s="37"/>
      <c r="BI127" s="37"/>
    </row>
    <row r="128" spans="1:79" s="25" customFormat="1" ht="30" customHeight="1" x14ac:dyDescent="0.2">
      <c r="A128" s="39">
        <v>0</v>
      </c>
      <c r="B128" s="40"/>
      <c r="C128" s="40"/>
      <c r="D128" s="48" t="s">
        <v>288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8"/>
      <c r="Q128" s="36" t="s">
        <v>287</v>
      </c>
      <c r="R128" s="36"/>
      <c r="S128" s="36"/>
      <c r="T128" s="36"/>
      <c r="U128" s="36"/>
      <c r="V128" s="48" t="s">
        <v>198</v>
      </c>
      <c r="W128" s="27"/>
      <c r="X128" s="27"/>
      <c r="Y128" s="27"/>
      <c r="Z128" s="27"/>
      <c r="AA128" s="27"/>
      <c r="AB128" s="27"/>
      <c r="AC128" s="27"/>
      <c r="AD128" s="27"/>
      <c r="AE128" s="28"/>
      <c r="AF128" s="37">
        <v>6710</v>
      </c>
      <c r="AG128" s="37"/>
      <c r="AH128" s="37"/>
      <c r="AI128" s="37"/>
      <c r="AJ128" s="37"/>
      <c r="AK128" s="37">
        <v>0</v>
      </c>
      <c r="AL128" s="37"/>
      <c r="AM128" s="37"/>
      <c r="AN128" s="37"/>
      <c r="AO128" s="37"/>
      <c r="AP128" s="37">
        <v>6710</v>
      </c>
      <c r="AQ128" s="37"/>
      <c r="AR128" s="37"/>
      <c r="AS128" s="37"/>
      <c r="AT128" s="37"/>
      <c r="AU128" s="37">
        <v>7045</v>
      </c>
      <c r="AV128" s="37"/>
      <c r="AW128" s="37"/>
      <c r="AX128" s="37"/>
      <c r="AY128" s="37"/>
      <c r="AZ128" s="37">
        <v>0</v>
      </c>
      <c r="BA128" s="37"/>
      <c r="BB128" s="37"/>
      <c r="BC128" s="37"/>
      <c r="BD128" s="37"/>
      <c r="BE128" s="37">
        <v>7045</v>
      </c>
      <c r="BF128" s="37"/>
      <c r="BG128" s="37"/>
      <c r="BH128" s="37"/>
      <c r="BI128" s="37"/>
    </row>
    <row r="129" spans="1:79" s="6" customFormat="1" ht="14.25" x14ac:dyDescent="0.2">
      <c r="A129" s="41">
        <v>0</v>
      </c>
      <c r="B129" s="42"/>
      <c r="C129" s="42"/>
      <c r="D129" s="49" t="s">
        <v>289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2"/>
      <c r="Q129" s="50"/>
      <c r="R129" s="50"/>
      <c r="S129" s="50"/>
      <c r="T129" s="50"/>
      <c r="U129" s="50"/>
      <c r="V129" s="49"/>
      <c r="W129" s="31"/>
      <c r="X129" s="31"/>
      <c r="Y129" s="31"/>
      <c r="Z129" s="31"/>
      <c r="AA129" s="31"/>
      <c r="AB129" s="31"/>
      <c r="AC129" s="31"/>
      <c r="AD129" s="31"/>
      <c r="AE129" s="32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</row>
    <row r="130" spans="1:79" s="25" customFormat="1" ht="57" customHeight="1" x14ac:dyDescent="0.2">
      <c r="A130" s="39">
        <v>0</v>
      </c>
      <c r="B130" s="40"/>
      <c r="C130" s="40"/>
      <c r="D130" s="48" t="s">
        <v>290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8"/>
      <c r="Q130" s="36" t="s">
        <v>291</v>
      </c>
      <c r="R130" s="36"/>
      <c r="S130" s="36"/>
      <c r="T130" s="36"/>
      <c r="U130" s="36"/>
      <c r="V130" s="48"/>
      <c r="W130" s="27"/>
      <c r="X130" s="27"/>
      <c r="Y130" s="27"/>
      <c r="Z130" s="27"/>
      <c r="AA130" s="27"/>
      <c r="AB130" s="27"/>
      <c r="AC130" s="27"/>
      <c r="AD130" s="27"/>
      <c r="AE130" s="28"/>
      <c r="AF130" s="37">
        <v>100</v>
      </c>
      <c r="AG130" s="37"/>
      <c r="AH130" s="37"/>
      <c r="AI130" s="37"/>
      <c r="AJ130" s="37"/>
      <c r="AK130" s="37">
        <v>0</v>
      </c>
      <c r="AL130" s="37"/>
      <c r="AM130" s="37"/>
      <c r="AN130" s="37"/>
      <c r="AO130" s="37"/>
      <c r="AP130" s="37">
        <v>100</v>
      </c>
      <c r="AQ130" s="37"/>
      <c r="AR130" s="37"/>
      <c r="AS130" s="37"/>
      <c r="AT130" s="37"/>
      <c r="AU130" s="37">
        <v>100</v>
      </c>
      <c r="AV130" s="37"/>
      <c r="AW130" s="37"/>
      <c r="AX130" s="37"/>
      <c r="AY130" s="37"/>
      <c r="AZ130" s="37">
        <v>0</v>
      </c>
      <c r="BA130" s="37"/>
      <c r="BB130" s="37"/>
      <c r="BC130" s="37"/>
      <c r="BD130" s="37"/>
      <c r="BE130" s="37">
        <v>100</v>
      </c>
      <c r="BF130" s="37"/>
      <c r="BG130" s="37"/>
      <c r="BH130" s="37"/>
      <c r="BI130" s="37"/>
    </row>
    <row r="131" spans="1:79" s="25" customFormat="1" ht="45.75" customHeight="1" x14ac:dyDescent="0.2">
      <c r="A131" s="39">
        <v>0</v>
      </c>
      <c r="B131" s="40"/>
      <c r="C131" s="40"/>
      <c r="D131" s="48" t="s">
        <v>292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8"/>
      <c r="Q131" s="36" t="s">
        <v>291</v>
      </c>
      <c r="R131" s="36"/>
      <c r="S131" s="36"/>
      <c r="T131" s="36"/>
      <c r="U131" s="36"/>
      <c r="V131" s="48"/>
      <c r="W131" s="27"/>
      <c r="X131" s="27"/>
      <c r="Y131" s="27"/>
      <c r="Z131" s="27"/>
      <c r="AA131" s="27"/>
      <c r="AB131" s="27"/>
      <c r="AC131" s="27"/>
      <c r="AD131" s="27"/>
      <c r="AE131" s="28"/>
      <c r="AF131" s="37">
        <v>50</v>
      </c>
      <c r="AG131" s="37"/>
      <c r="AH131" s="37"/>
      <c r="AI131" s="37"/>
      <c r="AJ131" s="37"/>
      <c r="AK131" s="37">
        <v>0</v>
      </c>
      <c r="AL131" s="37"/>
      <c r="AM131" s="37"/>
      <c r="AN131" s="37"/>
      <c r="AO131" s="37"/>
      <c r="AP131" s="37">
        <v>50</v>
      </c>
      <c r="AQ131" s="37"/>
      <c r="AR131" s="37"/>
      <c r="AS131" s="37"/>
      <c r="AT131" s="37"/>
      <c r="AU131" s="37">
        <v>50</v>
      </c>
      <c r="AV131" s="37"/>
      <c r="AW131" s="37"/>
      <c r="AX131" s="37"/>
      <c r="AY131" s="37"/>
      <c r="AZ131" s="37">
        <v>0</v>
      </c>
      <c r="BA131" s="37"/>
      <c r="BB131" s="37"/>
      <c r="BC131" s="37"/>
      <c r="BD131" s="37"/>
      <c r="BE131" s="37">
        <v>50</v>
      </c>
      <c r="BF131" s="37"/>
      <c r="BG131" s="37"/>
      <c r="BH131" s="37"/>
      <c r="BI131" s="37"/>
    </row>
    <row r="133" spans="1:79" ht="14.25" customHeight="1" x14ac:dyDescent="0.2">
      <c r="A133" s="51" t="s">
        <v>124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</row>
    <row r="134" spans="1:79" ht="15" customHeight="1" x14ac:dyDescent="0.2">
      <c r="A134" s="86" t="s">
        <v>229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</row>
    <row r="135" spans="1:79" ht="12.95" customHeight="1" x14ac:dyDescent="0.2">
      <c r="A135" s="88" t="s">
        <v>19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90"/>
      <c r="U135" s="36" t="s">
        <v>230</v>
      </c>
      <c r="V135" s="36"/>
      <c r="W135" s="36"/>
      <c r="X135" s="36"/>
      <c r="Y135" s="36"/>
      <c r="Z135" s="36"/>
      <c r="AA135" s="36"/>
      <c r="AB135" s="36"/>
      <c r="AC135" s="36"/>
      <c r="AD135" s="36"/>
      <c r="AE135" s="36" t="s">
        <v>233</v>
      </c>
      <c r="AF135" s="36"/>
      <c r="AG135" s="36"/>
      <c r="AH135" s="36"/>
      <c r="AI135" s="36"/>
      <c r="AJ135" s="36"/>
      <c r="AK135" s="36"/>
      <c r="AL135" s="36"/>
      <c r="AM135" s="36"/>
      <c r="AN135" s="36"/>
      <c r="AO135" s="36" t="s">
        <v>240</v>
      </c>
      <c r="AP135" s="36"/>
      <c r="AQ135" s="36"/>
      <c r="AR135" s="36"/>
      <c r="AS135" s="36"/>
      <c r="AT135" s="36"/>
      <c r="AU135" s="36"/>
      <c r="AV135" s="36"/>
      <c r="AW135" s="36"/>
      <c r="AX135" s="36"/>
      <c r="AY135" s="36" t="s">
        <v>251</v>
      </c>
      <c r="AZ135" s="36"/>
      <c r="BA135" s="36"/>
      <c r="BB135" s="36"/>
      <c r="BC135" s="36"/>
      <c r="BD135" s="36"/>
      <c r="BE135" s="36"/>
      <c r="BF135" s="36"/>
      <c r="BG135" s="36"/>
      <c r="BH135" s="36"/>
      <c r="BI135" s="36" t="s">
        <v>256</v>
      </c>
      <c r="BJ135" s="36"/>
      <c r="BK135" s="36"/>
      <c r="BL135" s="36"/>
      <c r="BM135" s="36"/>
      <c r="BN135" s="36"/>
      <c r="BO135" s="36"/>
      <c r="BP135" s="36"/>
      <c r="BQ135" s="36"/>
      <c r="BR135" s="36"/>
    </row>
    <row r="136" spans="1:79" ht="30" customHeight="1" x14ac:dyDescent="0.2">
      <c r="A136" s="91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3"/>
      <c r="U136" s="36" t="s">
        <v>4</v>
      </c>
      <c r="V136" s="36"/>
      <c r="W136" s="36"/>
      <c r="X136" s="36"/>
      <c r="Y136" s="36"/>
      <c r="Z136" s="36" t="s">
        <v>3</v>
      </c>
      <c r="AA136" s="36"/>
      <c r="AB136" s="36"/>
      <c r="AC136" s="36"/>
      <c r="AD136" s="36"/>
      <c r="AE136" s="36" t="s">
        <v>4</v>
      </c>
      <c r="AF136" s="36"/>
      <c r="AG136" s="36"/>
      <c r="AH136" s="36"/>
      <c r="AI136" s="36"/>
      <c r="AJ136" s="36" t="s">
        <v>3</v>
      </c>
      <c r="AK136" s="36"/>
      <c r="AL136" s="36"/>
      <c r="AM136" s="36"/>
      <c r="AN136" s="36"/>
      <c r="AO136" s="36" t="s">
        <v>4</v>
      </c>
      <c r="AP136" s="36"/>
      <c r="AQ136" s="36"/>
      <c r="AR136" s="36"/>
      <c r="AS136" s="36"/>
      <c r="AT136" s="36" t="s">
        <v>3</v>
      </c>
      <c r="AU136" s="36"/>
      <c r="AV136" s="36"/>
      <c r="AW136" s="36"/>
      <c r="AX136" s="36"/>
      <c r="AY136" s="36" t="s">
        <v>4</v>
      </c>
      <c r="AZ136" s="36"/>
      <c r="BA136" s="36"/>
      <c r="BB136" s="36"/>
      <c r="BC136" s="36"/>
      <c r="BD136" s="36" t="s">
        <v>3</v>
      </c>
      <c r="BE136" s="36"/>
      <c r="BF136" s="36"/>
      <c r="BG136" s="36"/>
      <c r="BH136" s="36"/>
      <c r="BI136" s="36" t="s">
        <v>4</v>
      </c>
      <c r="BJ136" s="36"/>
      <c r="BK136" s="36"/>
      <c r="BL136" s="36"/>
      <c r="BM136" s="36"/>
      <c r="BN136" s="36" t="s">
        <v>3</v>
      </c>
      <c r="BO136" s="36"/>
      <c r="BP136" s="36"/>
      <c r="BQ136" s="36"/>
      <c r="BR136" s="36"/>
    </row>
    <row r="137" spans="1:79" ht="15" customHeight="1" x14ac:dyDescent="0.2">
      <c r="A137" s="57">
        <v>1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85"/>
      <c r="U137" s="36">
        <v>2</v>
      </c>
      <c r="V137" s="36"/>
      <c r="W137" s="36"/>
      <c r="X137" s="36"/>
      <c r="Y137" s="36"/>
      <c r="Z137" s="36">
        <v>3</v>
      </c>
      <c r="AA137" s="36"/>
      <c r="AB137" s="36"/>
      <c r="AC137" s="36"/>
      <c r="AD137" s="36"/>
      <c r="AE137" s="36">
        <v>4</v>
      </c>
      <c r="AF137" s="36"/>
      <c r="AG137" s="36"/>
      <c r="AH137" s="36"/>
      <c r="AI137" s="36"/>
      <c r="AJ137" s="36">
        <v>5</v>
      </c>
      <c r="AK137" s="36"/>
      <c r="AL137" s="36"/>
      <c r="AM137" s="36"/>
      <c r="AN137" s="36"/>
      <c r="AO137" s="36">
        <v>6</v>
      </c>
      <c r="AP137" s="36"/>
      <c r="AQ137" s="36"/>
      <c r="AR137" s="36"/>
      <c r="AS137" s="36"/>
      <c r="AT137" s="36">
        <v>7</v>
      </c>
      <c r="AU137" s="36"/>
      <c r="AV137" s="36"/>
      <c r="AW137" s="36"/>
      <c r="AX137" s="36"/>
      <c r="AY137" s="36">
        <v>8</v>
      </c>
      <c r="AZ137" s="36"/>
      <c r="BA137" s="36"/>
      <c r="BB137" s="36"/>
      <c r="BC137" s="36"/>
      <c r="BD137" s="36">
        <v>9</v>
      </c>
      <c r="BE137" s="36"/>
      <c r="BF137" s="36"/>
      <c r="BG137" s="36"/>
      <c r="BH137" s="36"/>
      <c r="BI137" s="36">
        <v>10</v>
      </c>
      <c r="BJ137" s="36"/>
      <c r="BK137" s="36"/>
      <c r="BL137" s="36"/>
      <c r="BM137" s="36"/>
      <c r="BN137" s="36">
        <v>11</v>
      </c>
      <c r="BO137" s="36"/>
      <c r="BP137" s="36"/>
      <c r="BQ137" s="36"/>
      <c r="BR137" s="36"/>
    </row>
    <row r="138" spans="1:79" s="1" customFormat="1" ht="15.75" hidden="1" customHeight="1" x14ac:dyDescent="0.2">
      <c r="A138" s="45" t="s">
        <v>57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7"/>
      <c r="U138" s="43" t="s">
        <v>65</v>
      </c>
      <c r="V138" s="43"/>
      <c r="W138" s="43"/>
      <c r="X138" s="43"/>
      <c r="Y138" s="43"/>
      <c r="Z138" s="44" t="s">
        <v>66</v>
      </c>
      <c r="AA138" s="44"/>
      <c r="AB138" s="44"/>
      <c r="AC138" s="44"/>
      <c r="AD138" s="44"/>
      <c r="AE138" s="43" t="s">
        <v>67</v>
      </c>
      <c r="AF138" s="43"/>
      <c r="AG138" s="43"/>
      <c r="AH138" s="43"/>
      <c r="AI138" s="43"/>
      <c r="AJ138" s="44" t="s">
        <v>68</v>
      </c>
      <c r="AK138" s="44"/>
      <c r="AL138" s="44"/>
      <c r="AM138" s="44"/>
      <c r="AN138" s="44"/>
      <c r="AO138" s="43" t="s">
        <v>58</v>
      </c>
      <c r="AP138" s="43"/>
      <c r="AQ138" s="43"/>
      <c r="AR138" s="43"/>
      <c r="AS138" s="43"/>
      <c r="AT138" s="44" t="s">
        <v>59</v>
      </c>
      <c r="AU138" s="44"/>
      <c r="AV138" s="44"/>
      <c r="AW138" s="44"/>
      <c r="AX138" s="44"/>
      <c r="AY138" s="43" t="s">
        <v>60</v>
      </c>
      <c r="AZ138" s="43"/>
      <c r="BA138" s="43"/>
      <c r="BB138" s="43"/>
      <c r="BC138" s="43"/>
      <c r="BD138" s="44" t="s">
        <v>61</v>
      </c>
      <c r="BE138" s="44"/>
      <c r="BF138" s="44"/>
      <c r="BG138" s="44"/>
      <c r="BH138" s="44"/>
      <c r="BI138" s="43" t="s">
        <v>62</v>
      </c>
      <c r="BJ138" s="43"/>
      <c r="BK138" s="43"/>
      <c r="BL138" s="43"/>
      <c r="BM138" s="43"/>
      <c r="BN138" s="44" t="s">
        <v>63</v>
      </c>
      <c r="BO138" s="44"/>
      <c r="BP138" s="44"/>
      <c r="BQ138" s="44"/>
      <c r="BR138" s="44"/>
      <c r="CA138" t="s">
        <v>41</v>
      </c>
    </row>
    <row r="139" spans="1:79" s="6" customFormat="1" ht="12.75" customHeight="1" x14ac:dyDescent="0.2">
      <c r="A139" s="41" t="s">
        <v>147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CA139" s="6" t="s">
        <v>42</v>
      </c>
    </row>
    <row r="140" spans="1:79" s="25" customFormat="1" ht="38.25" customHeight="1" x14ac:dyDescent="0.2">
      <c r="A140" s="26" t="s">
        <v>211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  <c r="U140" s="35" t="s">
        <v>173</v>
      </c>
      <c r="V140" s="35"/>
      <c r="W140" s="35"/>
      <c r="X140" s="35"/>
      <c r="Y140" s="35"/>
      <c r="Z140" s="35"/>
      <c r="AA140" s="35"/>
      <c r="AB140" s="35"/>
      <c r="AC140" s="35"/>
      <c r="AD140" s="35"/>
      <c r="AE140" s="35" t="s">
        <v>173</v>
      </c>
      <c r="AF140" s="35"/>
      <c r="AG140" s="35"/>
      <c r="AH140" s="35"/>
      <c r="AI140" s="35"/>
      <c r="AJ140" s="35"/>
      <c r="AK140" s="35"/>
      <c r="AL140" s="35"/>
      <c r="AM140" s="35"/>
      <c r="AN140" s="35"/>
      <c r="AO140" s="35" t="s">
        <v>173</v>
      </c>
      <c r="AP140" s="35"/>
      <c r="AQ140" s="35"/>
      <c r="AR140" s="35"/>
      <c r="AS140" s="35"/>
      <c r="AT140" s="35"/>
      <c r="AU140" s="35"/>
      <c r="AV140" s="35"/>
      <c r="AW140" s="35"/>
      <c r="AX140" s="35"/>
      <c r="AY140" s="35" t="s">
        <v>173</v>
      </c>
      <c r="AZ140" s="35"/>
      <c r="BA140" s="35"/>
      <c r="BB140" s="35"/>
      <c r="BC140" s="35"/>
      <c r="BD140" s="35"/>
      <c r="BE140" s="35"/>
      <c r="BF140" s="35"/>
      <c r="BG140" s="35"/>
      <c r="BH140" s="35"/>
      <c r="BI140" s="35" t="s">
        <v>173</v>
      </c>
      <c r="BJ140" s="35"/>
      <c r="BK140" s="35"/>
      <c r="BL140" s="35"/>
      <c r="BM140" s="35"/>
      <c r="BN140" s="35"/>
      <c r="BO140" s="35"/>
      <c r="BP140" s="35"/>
      <c r="BQ140" s="35"/>
      <c r="BR140" s="35"/>
    </row>
    <row r="142" spans="1:79" ht="14.25" customHeight="1" x14ac:dyDescent="0.2">
      <c r="A142" s="51" t="s">
        <v>125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</row>
    <row r="143" spans="1:79" ht="15" customHeight="1" x14ac:dyDescent="0.2">
      <c r="A143" s="88" t="s">
        <v>6</v>
      </c>
      <c r="B143" s="89"/>
      <c r="C143" s="89"/>
      <c r="D143" s="88" t="s">
        <v>10</v>
      </c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90"/>
      <c r="W143" s="36" t="s">
        <v>230</v>
      </c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 t="s">
        <v>234</v>
      </c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 t="s">
        <v>245</v>
      </c>
      <c r="AV143" s="36"/>
      <c r="AW143" s="36"/>
      <c r="AX143" s="36"/>
      <c r="AY143" s="36"/>
      <c r="AZ143" s="36"/>
      <c r="BA143" s="36" t="s">
        <v>252</v>
      </c>
      <c r="BB143" s="36"/>
      <c r="BC143" s="36"/>
      <c r="BD143" s="36"/>
      <c r="BE143" s="36"/>
      <c r="BF143" s="36"/>
      <c r="BG143" s="36" t="s">
        <v>261</v>
      </c>
      <c r="BH143" s="36"/>
      <c r="BI143" s="36"/>
      <c r="BJ143" s="36"/>
      <c r="BK143" s="36"/>
      <c r="BL143" s="36"/>
    </row>
    <row r="144" spans="1:79" ht="15" customHeight="1" x14ac:dyDescent="0.2">
      <c r="A144" s="97"/>
      <c r="B144" s="98"/>
      <c r="C144" s="98"/>
      <c r="D144" s="97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9"/>
      <c r="W144" s="36" t="s">
        <v>4</v>
      </c>
      <c r="X144" s="36"/>
      <c r="Y144" s="36"/>
      <c r="Z144" s="36"/>
      <c r="AA144" s="36"/>
      <c r="AB144" s="36"/>
      <c r="AC144" s="36" t="s">
        <v>3</v>
      </c>
      <c r="AD144" s="36"/>
      <c r="AE144" s="36"/>
      <c r="AF144" s="36"/>
      <c r="AG144" s="36"/>
      <c r="AH144" s="36"/>
      <c r="AI144" s="36" t="s">
        <v>4</v>
      </c>
      <c r="AJ144" s="36"/>
      <c r="AK144" s="36"/>
      <c r="AL144" s="36"/>
      <c r="AM144" s="36"/>
      <c r="AN144" s="36"/>
      <c r="AO144" s="36" t="s">
        <v>3</v>
      </c>
      <c r="AP144" s="36"/>
      <c r="AQ144" s="36"/>
      <c r="AR144" s="36"/>
      <c r="AS144" s="36"/>
      <c r="AT144" s="36"/>
      <c r="AU144" s="77" t="s">
        <v>4</v>
      </c>
      <c r="AV144" s="77"/>
      <c r="AW144" s="77"/>
      <c r="AX144" s="77" t="s">
        <v>3</v>
      </c>
      <c r="AY144" s="77"/>
      <c r="AZ144" s="77"/>
      <c r="BA144" s="77" t="s">
        <v>4</v>
      </c>
      <c r="BB144" s="77"/>
      <c r="BC144" s="77"/>
      <c r="BD144" s="77" t="s">
        <v>3</v>
      </c>
      <c r="BE144" s="77"/>
      <c r="BF144" s="77"/>
      <c r="BG144" s="77" t="s">
        <v>4</v>
      </c>
      <c r="BH144" s="77"/>
      <c r="BI144" s="77"/>
      <c r="BJ144" s="77" t="s">
        <v>3</v>
      </c>
      <c r="BK144" s="77"/>
      <c r="BL144" s="77"/>
    </row>
    <row r="145" spans="1:79" ht="57" customHeight="1" x14ac:dyDescent="0.2">
      <c r="A145" s="91"/>
      <c r="B145" s="92"/>
      <c r="C145" s="92"/>
      <c r="D145" s="91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3"/>
      <c r="W145" s="36" t="s">
        <v>12</v>
      </c>
      <c r="X145" s="36"/>
      <c r="Y145" s="36"/>
      <c r="Z145" s="36" t="s">
        <v>11</v>
      </c>
      <c r="AA145" s="36"/>
      <c r="AB145" s="36"/>
      <c r="AC145" s="36" t="s">
        <v>12</v>
      </c>
      <c r="AD145" s="36"/>
      <c r="AE145" s="36"/>
      <c r="AF145" s="36" t="s">
        <v>11</v>
      </c>
      <c r="AG145" s="36"/>
      <c r="AH145" s="36"/>
      <c r="AI145" s="36" t="s">
        <v>12</v>
      </c>
      <c r="AJ145" s="36"/>
      <c r="AK145" s="36"/>
      <c r="AL145" s="36" t="s">
        <v>11</v>
      </c>
      <c r="AM145" s="36"/>
      <c r="AN145" s="36"/>
      <c r="AO145" s="36" t="s">
        <v>12</v>
      </c>
      <c r="AP145" s="36"/>
      <c r="AQ145" s="36"/>
      <c r="AR145" s="36" t="s">
        <v>11</v>
      </c>
      <c r="AS145" s="36"/>
      <c r="AT145" s="36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  <c r="BI145" s="77"/>
      <c r="BJ145" s="77"/>
      <c r="BK145" s="77"/>
      <c r="BL145" s="77"/>
    </row>
    <row r="146" spans="1:79" ht="15" customHeight="1" x14ac:dyDescent="0.2">
      <c r="A146" s="57">
        <v>1</v>
      </c>
      <c r="B146" s="58"/>
      <c r="C146" s="58"/>
      <c r="D146" s="57">
        <v>2</v>
      </c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85"/>
      <c r="W146" s="36">
        <v>3</v>
      </c>
      <c r="X146" s="36"/>
      <c r="Y146" s="36"/>
      <c r="Z146" s="36">
        <v>4</v>
      </c>
      <c r="AA146" s="36"/>
      <c r="AB146" s="36"/>
      <c r="AC146" s="36">
        <v>5</v>
      </c>
      <c r="AD146" s="36"/>
      <c r="AE146" s="36"/>
      <c r="AF146" s="36">
        <v>6</v>
      </c>
      <c r="AG146" s="36"/>
      <c r="AH146" s="36"/>
      <c r="AI146" s="36">
        <v>7</v>
      </c>
      <c r="AJ146" s="36"/>
      <c r="AK146" s="36"/>
      <c r="AL146" s="36">
        <v>8</v>
      </c>
      <c r="AM146" s="36"/>
      <c r="AN146" s="36"/>
      <c r="AO146" s="36">
        <v>9</v>
      </c>
      <c r="AP146" s="36"/>
      <c r="AQ146" s="36"/>
      <c r="AR146" s="36">
        <v>10</v>
      </c>
      <c r="AS146" s="36"/>
      <c r="AT146" s="36"/>
      <c r="AU146" s="36">
        <v>11</v>
      </c>
      <c r="AV146" s="36"/>
      <c r="AW146" s="36"/>
      <c r="AX146" s="36">
        <v>12</v>
      </c>
      <c r="AY146" s="36"/>
      <c r="AZ146" s="36"/>
      <c r="BA146" s="36">
        <v>13</v>
      </c>
      <c r="BB146" s="36"/>
      <c r="BC146" s="36"/>
      <c r="BD146" s="36">
        <v>14</v>
      </c>
      <c r="BE146" s="36"/>
      <c r="BF146" s="36"/>
      <c r="BG146" s="36">
        <v>15</v>
      </c>
      <c r="BH146" s="36"/>
      <c r="BI146" s="36"/>
      <c r="BJ146" s="36">
        <v>16</v>
      </c>
      <c r="BK146" s="36"/>
      <c r="BL146" s="36"/>
    </row>
    <row r="147" spans="1:79" s="1" customFormat="1" ht="12.75" hidden="1" customHeight="1" x14ac:dyDescent="0.2">
      <c r="A147" s="45" t="s">
        <v>69</v>
      </c>
      <c r="B147" s="46"/>
      <c r="C147" s="46"/>
      <c r="D147" s="45" t="s">
        <v>57</v>
      </c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7"/>
      <c r="W147" s="43" t="s">
        <v>72</v>
      </c>
      <c r="X147" s="43"/>
      <c r="Y147" s="43"/>
      <c r="Z147" s="43" t="s">
        <v>73</v>
      </c>
      <c r="AA147" s="43"/>
      <c r="AB147" s="43"/>
      <c r="AC147" s="44" t="s">
        <v>74</v>
      </c>
      <c r="AD147" s="44"/>
      <c r="AE147" s="44"/>
      <c r="AF147" s="44" t="s">
        <v>75</v>
      </c>
      <c r="AG147" s="44"/>
      <c r="AH147" s="44"/>
      <c r="AI147" s="43" t="s">
        <v>76</v>
      </c>
      <c r="AJ147" s="43"/>
      <c r="AK147" s="43"/>
      <c r="AL147" s="43" t="s">
        <v>77</v>
      </c>
      <c r="AM147" s="43"/>
      <c r="AN147" s="43"/>
      <c r="AO147" s="44" t="s">
        <v>104</v>
      </c>
      <c r="AP147" s="44"/>
      <c r="AQ147" s="44"/>
      <c r="AR147" s="44" t="s">
        <v>78</v>
      </c>
      <c r="AS147" s="44"/>
      <c r="AT147" s="44"/>
      <c r="AU147" s="43" t="s">
        <v>105</v>
      </c>
      <c r="AV147" s="43"/>
      <c r="AW147" s="43"/>
      <c r="AX147" s="44" t="s">
        <v>106</v>
      </c>
      <c r="AY147" s="44"/>
      <c r="AZ147" s="44"/>
      <c r="BA147" s="43" t="s">
        <v>107</v>
      </c>
      <c r="BB147" s="43"/>
      <c r="BC147" s="43"/>
      <c r="BD147" s="44" t="s">
        <v>108</v>
      </c>
      <c r="BE147" s="44"/>
      <c r="BF147" s="44"/>
      <c r="BG147" s="43" t="s">
        <v>109</v>
      </c>
      <c r="BH147" s="43"/>
      <c r="BI147" s="43"/>
      <c r="BJ147" s="44" t="s">
        <v>110</v>
      </c>
      <c r="BK147" s="44"/>
      <c r="BL147" s="44"/>
      <c r="CA147" s="1" t="s">
        <v>103</v>
      </c>
    </row>
    <row r="148" spans="1:79" s="6" customFormat="1" ht="12.75" customHeight="1" x14ac:dyDescent="0.2">
      <c r="A148" s="41">
        <v>1</v>
      </c>
      <c r="B148" s="42"/>
      <c r="C148" s="42"/>
      <c r="D148" s="30" t="s">
        <v>215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CA148" s="6" t="s">
        <v>43</v>
      </c>
    </row>
    <row r="149" spans="1:79" s="25" customFormat="1" ht="25.5" customHeight="1" x14ac:dyDescent="0.2">
      <c r="A149" s="39">
        <v>2</v>
      </c>
      <c r="B149" s="40"/>
      <c r="C149" s="40"/>
      <c r="D149" s="26" t="s">
        <v>216</v>
      </c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8"/>
      <c r="W149" s="37" t="s">
        <v>173</v>
      </c>
      <c r="X149" s="37"/>
      <c r="Y149" s="37"/>
      <c r="Z149" s="37" t="s">
        <v>173</v>
      </c>
      <c r="AA149" s="37"/>
      <c r="AB149" s="37"/>
      <c r="AC149" s="37"/>
      <c r="AD149" s="37"/>
      <c r="AE149" s="37"/>
      <c r="AF149" s="37"/>
      <c r="AG149" s="37"/>
      <c r="AH149" s="37"/>
      <c r="AI149" s="37" t="s">
        <v>173</v>
      </c>
      <c r="AJ149" s="37"/>
      <c r="AK149" s="37"/>
      <c r="AL149" s="37" t="s">
        <v>173</v>
      </c>
      <c r="AM149" s="37"/>
      <c r="AN149" s="37"/>
      <c r="AO149" s="37"/>
      <c r="AP149" s="37"/>
      <c r="AQ149" s="37"/>
      <c r="AR149" s="37"/>
      <c r="AS149" s="37"/>
      <c r="AT149" s="37"/>
      <c r="AU149" s="37" t="s">
        <v>173</v>
      </c>
      <c r="AV149" s="37"/>
      <c r="AW149" s="37"/>
      <c r="AX149" s="37"/>
      <c r="AY149" s="37"/>
      <c r="AZ149" s="37"/>
      <c r="BA149" s="37" t="s">
        <v>173</v>
      </c>
      <c r="BB149" s="37"/>
      <c r="BC149" s="37"/>
      <c r="BD149" s="37"/>
      <c r="BE149" s="37"/>
      <c r="BF149" s="37"/>
      <c r="BG149" s="37" t="s">
        <v>173</v>
      </c>
      <c r="BH149" s="37"/>
      <c r="BI149" s="37"/>
      <c r="BJ149" s="37"/>
      <c r="BK149" s="37"/>
      <c r="BL149" s="37"/>
    </row>
    <row r="151" spans="1:79" ht="14.25" customHeight="1" x14ac:dyDescent="0.2">
      <c r="A151" s="51" t="s">
        <v>153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</row>
    <row r="152" spans="1:79" ht="14.25" customHeight="1" x14ac:dyDescent="0.2">
      <c r="A152" s="51" t="s">
        <v>246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</row>
    <row r="153" spans="1:79" ht="15" customHeight="1" x14ac:dyDescent="0.2">
      <c r="A153" s="76" t="s">
        <v>229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</row>
    <row r="154" spans="1:79" ht="15" customHeight="1" x14ac:dyDescent="0.2">
      <c r="A154" s="36" t="s">
        <v>6</v>
      </c>
      <c r="B154" s="36"/>
      <c r="C154" s="36"/>
      <c r="D154" s="36"/>
      <c r="E154" s="36"/>
      <c r="F154" s="36"/>
      <c r="G154" s="36" t="s">
        <v>126</v>
      </c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 t="s">
        <v>13</v>
      </c>
      <c r="U154" s="36"/>
      <c r="V154" s="36"/>
      <c r="W154" s="36"/>
      <c r="X154" s="36"/>
      <c r="Y154" s="36"/>
      <c r="Z154" s="36"/>
      <c r="AA154" s="57" t="s">
        <v>230</v>
      </c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6"/>
      <c r="AP154" s="57" t="s">
        <v>233</v>
      </c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85"/>
      <c r="BE154" s="57" t="s">
        <v>240</v>
      </c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85"/>
    </row>
    <row r="155" spans="1:79" ht="32.1" customHeight="1" x14ac:dyDescent="0.2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 t="s">
        <v>4</v>
      </c>
      <c r="AB155" s="36"/>
      <c r="AC155" s="36"/>
      <c r="AD155" s="36"/>
      <c r="AE155" s="36"/>
      <c r="AF155" s="36" t="s">
        <v>3</v>
      </c>
      <c r="AG155" s="36"/>
      <c r="AH155" s="36"/>
      <c r="AI155" s="36"/>
      <c r="AJ155" s="36"/>
      <c r="AK155" s="36" t="s">
        <v>89</v>
      </c>
      <c r="AL155" s="36"/>
      <c r="AM155" s="36"/>
      <c r="AN155" s="36"/>
      <c r="AO155" s="36"/>
      <c r="AP155" s="36" t="s">
        <v>4</v>
      </c>
      <c r="AQ155" s="36"/>
      <c r="AR155" s="36"/>
      <c r="AS155" s="36"/>
      <c r="AT155" s="36"/>
      <c r="AU155" s="36" t="s">
        <v>3</v>
      </c>
      <c r="AV155" s="36"/>
      <c r="AW155" s="36"/>
      <c r="AX155" s="36"/>
      <c r="AY155" s="36"/>
      <c r="AZ155" s="36" t="s">
        <v>96</v>
      </c>
      <c r="BA155" s="36"/>
      <c r="BB155" s="36"/>
      <c r="BC155" s="36"/>
      <c r="BD155" s="36"/>
      <c r="BE155" s="36" t="s">
        <v>4</v>
      </c>
      <c r="BF155" s="36"/>
      <c r="BG155" s="36"/>
      <c r="BH155" s="36"/>
      <c r="BI155" s="36"/>
      <c r="BJ155" s="36" t="s">
        <v>3</v>
      </c>
      <c r="BK155" s="36"/>
      <c r="BL155" s="36"/>
      <c r="BM155" s="36"/>
      <c r="BN155" s="36"/>
      <c r="BO155" s="36" t="s">
        <v>127</v>
      </c>
      <c r="BP155" s="36"/>
      <c r="BQ155" s="36"/>
      <c r="BR155" s="36"/>
      <c r="BS155" s="36"/>
    </row>
    <row r="156" spans="1:79" ht="15" customHeight="1" x14ac:dyDescent="0.2">
      <c r="A156" s="36">
        <v>1</v>
      </c>
      <c r="B156" s="36"/>
      <c r="C156" s="36"/>
      <c r="D156" s="36"/>
      <c r="E156" s="36"/>
      <c r="F156" s="36"/>
      <c r="G156" s="36">
        <v>2</v>
      </c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>
        <v>3</v>
      </c>
      <c r="U156" s="36"/>
      <c r="V156" s="36"/>
      <c r="W156" s="36"/>
      <c r="X156" s="36"/>
      <c r="Y156" s="36"/>
      <c r="Z156" s="36"/>
      <c r="AA156" s="36">
        <v>4</v>
      </c>
      <c r="AB156" s="36"/>
      <c r="AC156" s="36"/>
      <c r="AD156" s="36"/>
      <c r="AE156" s="36"/>
      <c r="AF156" s="36">
        <v>5</v>
      </c>
      <c r="AG156" s="36"/>
      <c r="AH156" s="36"/>
      <c r="AI156" s="36"/>
      <c r="AJ156" s="36"/>
      <c r="AK156" s="36">
        <v>6</v>
      </c>
      <c r="AL156" s="36"/>
      <c r="AM156" s="36"/>
      <c r="AN156" s="36"/>
      <c r="AO156" s="36"/>
      <c r="AP156" s="36">
        <v>7</v>
      </c>
      <c r="AQ156" s="36"/>
      <c r="AR156" s="36"/>
      <c r="AS156" s="36"/>
      <c r="AT156" s="36"/>
      <c r="AU156" s="36">
        <v>8</v>
      </c>
      <c r="AV156" s="36"/>
      <c r="AW156" s="36"/>
      <c r="AX156" s="36"/>
      <c r="AY156" s="36"/>
      <c r="AZ156" s="36">
        <v>9</v>
      </c>
      <c r="BA156" s="36"/>
      <c r="BB156" s="36"/>
      <c r="BC156" s="36"/>
      <c r="BD156" s="36"/>
      <c r="BE156" s="36">
        <v>10</v>
      </c>
      <c r="BF156" s="36"/>
      <c r="BG156" s="36"/>
      <c r="BH156" s="36"/>
      <c r="BI156" s="36"/>
      <c r="BJ156" s="36">
        <v>11</v>
      </c>
      <c r="BK156" s="36"/>
      <c r="BL156" s="36"/>
      <c r="BM156" s="36"/>
      <c r="BN156" s="36"/>
      <c r="BO156" s="36">
        <v>12</v>
      </c>
      <c r="BP156" s="36"/>
      <c r="BQ156" s="36"/>
      <c r="BR156" s="36"/>
      <c r="BS156" s="36"/>
    </row>
    <row r="157" spans="1:79" s="1" customFormat="1" ht="15" hidden="1" customHeight="1" x14ac:dyDescent="0.2">
      <c r="A157" s="43" t="s">
        <v>69</v>
      </c>
      <c r="B157" s="43"/>
      <c r="C157" s="43"/>
      <c r="D157" s="43"/>
      <c r="E157" s="43"/>
      <c r="F157" s="43"/>
      <c r="G157" s="75" t="s">
        <v>57</v>
      </c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 t="s">
        <v>79</v>
      </c>
      <c r="U157" s="75"/>
      <c r="V157" s="75"/>
      <c r="W157" s="75"/>
      <c r="X157" s="75"/>
      <c r="Y157" s="75"/>
      <c r="Z157" s="75"/>
      <c r="AA157" s="44" t="s">
        <v>65</v>
      </c>
      <c r="AB157" s="44"/>
      <c r="AC157" s="44"/>
      <c r="AD157" s="44"/>
      <c r="AE157" s="44"/>
      <c r="AF157" s="44" t="s">
        <v>66</v>
      </c>
      <c r="AG157" s="44"/>
      <c r="AH157" s="44"/>
      <c r="AI157" s="44"/>
      <c r="AJ157" s="44"/>
      <c r="AK157" s="56" t="s">
        <v>122</v>
      </c>
      <c r="AL157" s="56"/>
      <c r="AM157" s="56"/>
      <c r="AN157" s="56"/>
      <c r="AO157" s="56"/>
      <c r="AP157" s="44" t="s">
        <v>67</v>
      </c>
      <c r="AQ157" s="44"/>
      <c r="AR157" s="44"/>
      <c r="AS157" s="44"/>
      <c r="AT157" s="44"/>
      <c r="AU157" s="44" t="s">
        <v>68</v>
      </c>
      <c r="AV157" s="44"/>
      <c r="AW157" s="44"/>
      <c r="AX157" s="44"/>
      <c r="AY157" s="44"/>
      <c r="AZ157" s="56" t="s">
        <v>122</v>
      </c>
      <c r="BA157" s="56"/>
      <c r="BB157" s="56"/>
      <c r="BC157" s="56"/>
      <c r="BD157" s="56"/>
      <c r="BE157" s="44" t="s">
        <v>58</v>
      </c>
      <c r="BF157" s="44"/>
      <c r="BG157" s="44"/>
      <c r="BH157" s="44"/>
      <c r="BI157" s="44"/>
      <c r="BJ157" s="44" t="s">
        <v>59</v>
      </c>
      <c r="BK157" s="44"/>
      <c r="BL157" s="44"/>
      <c r="BM157" s="44"/>
      <c r="BN157" s="44"/>
      <c r="BO157" s="56" t="s">
        <v>122</v>
      </c>
      <c r="BP157" s="56"/>
      <c r="BQ157" s="56"/>
      <c r="BR157" s="56"/>
      <c r="BS157" s="56"/>
      <c r="CA157" s="1" t="s">
        <v>44</v>
      </c>
    </row>
    <row r="158" spans="1:79" s="6" customFormat="1" ht="12.75" customHeight="1" x14ac:dyDescent="0.2">
      <c r="A158" s="29"/>
      <c r="B158" s="29"/>
      <c r="C158" s="29"/>
      <c r="D158" s="29"/>
      <c r="E158" s="29"/>
      <c r="F158" s="29"/>
      <c r="G158" s="84" t="s">
        <v>147</v>
      </c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94"/>
      <c r="U158" s="94"/>
      <c r="V158" s="94"/>
      <c r="W158" s="94"/>
      <c r="X158" s="94"/>
      <c r="Y158" s="94"/>
      <c r="Z158" s="94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>
        <f>IF(ISNUMBER(AA158),AA158,0)+IF(ISNUMBER(AF158),AF158,0)</f>
        <v>0</v>
      </c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>
        <f>IF(ISNUMBER(AP158),AP158,0)+IF(ISNUMBER(AU158),AU158,0)</f>
        <v>0</v>
      </c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>
        <f>IF(ISNUMBER(BE158),BE158,0)+IF(ISNUMBER(BJ158),BJ158,0)</f>
        <v>0</v>
      </c>
      <c r="BP158" s="33"/>
      <c r="BQ158" s="33"/>
      <c r="BR158" s="33"/>
      <c r="BS158" s="33"/>
      <c r="CA158" s="6" t="s">
        <v>45</v>
      </c>
    </row>
    <row r="160" spans="1:79" ht="13.5" customHeight="1" x14ac:dyDescent="0.2">
      <c r="A160" s="51" t="s">
        <v>262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</row>
    <row r="161" spans="1:79" ht="15" customHeight="1" x14ac:dyDescent="0.2">
      <c r="A161" s="86" t="s">
        <v>229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</row>
    <row r="162" spans="1:79" ht="15" customHeight="1" x14ac:dyDescent="0.2">
      <c r="A162" s="36" t="s">
        <v>6</v>
      </c>
      <c r="B162" s="36"/>
      <c r="C162" s="36"/>
      <c r="D162" s="36"/>
      <c r="E162" s="36"/>
      <c r="F162" s="36"/>
      <c r="G162" s="36" t="s">
        <v>126</v>
      </c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 t="s">
        <v>13</v>
      </c>
      <c r="U162" s="36"/>
      <c r="V162" s="36"/>
      <c r="W162" s="36"/>
      <c r="X162" s="36"/>
      <c r="Y162" s="36"/>
      <c r="Z162" s="36"/>
      <c r="AA162" s="57" t="s">
        <v>251</v>
      </c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6"/>
      <c r="AP162" s="57" t="s">
        <v>256</v>
      </c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85"/>
    </row>
    <row r="163" spans="1:79" ht="32.1" customHeight="1" x14ac:dyDescent="0.2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 t="s">
        <v>4</v>
      </c>
      <c r="AB163" s="36"/>
      <c r="AC163" s="36"/>
      <c r="AD163" s="36"/>
      <c r="AE163" s="36"/>
      <c r="AF163" s="36" t="s">
        <v>3</v>
      </c>
      <c r="AG163" s="36"/>
      <c r="AH163" s="36"/>
      <c r="AI163" s="36"/>
      <c r="AJ163" s="36"/>
      <c r="AK163" s="36" t="s">
        <v>89</v>
      </c>
      <c r="AL163" s="36"/>
      <c r="AM163" s="36"/>
      <c r="AN163" s="36"/>
      <c r="AO163" s="36"/>
      <c r="AP163" s="36" t="s">
        <v>4</v>
      </c>
      <c r="AQ163" s="36"/>
      <c r="AR163" s="36"/>
      <c r="AS163" s="36"/>
      <c r="AT163" s="36"/>
      <c r="AU163" s="36" t="s">
        <v>3</v>
      </c>
      <c r="AV163" s="36"/>
      <c r="AW163" s="36"/>
      <c r="AX163" s="36"/>
      <c r="AY163" s="36"/>
      <c r="AZ163" s="36" t="s">
        <v>96</v>
      </c>
      <c r="BA163" s="36"/>
      <c r="BB163" s="36"/>
      <c r="BC163" s="36"/>
      <c r="BD163" s="36"/>
    </row>
    <row r="164" spans="1:79" ht="15" customHeight="1" x14ac:dyDescent="0.2">
      <c r="A164" s="36">
        <v>1</v>
      </c>
      <c r="B164" s="36"/>
      <c r="C164" s="36"/>
      <c r="D164" s="36"/>
      <c r="E164" s="36"/>
      <c r="F164" s="36"/>
      <c r="G164" s="36">
        <v>2</v>
      </c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>
        <v>3</v>
      </c>
      <c r="U164" s="36"/>
      <c r="V164" s="36"/>
      <c r="W164" s="36"/>
      <c r="X164" s="36"/>
      <c r="Y164" s="36"/>
      <c r="Z164" s="36"/>
      <c r="AA164" s="36">
        <v>4</v>
      </c>
      <c r="AB164" s="36"/>
      <c r="AC164" s="36"/>
      <c r="AD164" s="36"/>
      <c r="AE164" s="36"/>
      <c r="AF164" s="36">
        <v>5</v>
      </c>
      <c r="AG164" s="36"/>
      <c r="AH164" s="36"/>
      <c r="AI164" s="36"/>
      <c r="AJ164" s="36"/>
      <c r="AK164" s="36">
        <v>6</v>
      </c>
      <c r="AL164" s="36"/>
      <c r="AM164" s="36"/>
      <c r="AN164" s="36"/>
      <c r="AO164" s="36"/>
      <c r="AP164" s="36">
        <v>7</v>
      </c>
      <c r="AQ164" s="36"/>
      <c r="AR164" s="36"/>
      <c r="AS164" s="36"/>
      <c r="AT164" s="36"/>
      <c r="AU164" s="36">
        <v>8</v>
      </c>
      <c r="AV164" s="36"/>
      <c r="AW164" s="36"/>
      <c r="AX164" s="36"/>
      <c r="AY164" s="36"/>
      <c r="AZ164" s="36">
        <v>9</v>
      </c>
      <c r="BA164" s="36"/>
      <c r="BB164" s="36"/>
      <c r="BC164" s="36"/>
      <c r="BD164" s="36"/>
    </row>
    <row r="165" spans="1:79" s="1" customFormat="1" ht="12" hidden="1" customHeight="1" x14ac:dyDescent="0.2">
      <c r="A165" s="43" t="s">
        <v>69</v>
      </c>
      <c r="B165" s="43"/>
      <c r="C165" s="43"/>
      <c r="D165" s="43"/>
      <c r="E165" s="43"/>
      <c r="F165" s="43"/>
      <c r="G165" s="75" t="s">
        <v>57</v>
      </c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 t="s">
        <v>79</v>
      </c>
      <c r="U165" s="75"/>
      <c r="V165" s="75"/>
      <c r="W165" s="75"/>
      <c r="X165" s="75"/>
      <c r="Y165" s="75"/>
      <c r="Z165" s="75"/>
      <c r="AA165" s="44" t="s">
        <v>60</v>
      </c>
      <c r="AB165" s="44"/>
      <c r="AC165" s="44"/>
      <c r="AD165" s="44"/>
      <c r="AE165" s="44"/>
      <c r="AF165" s="44" t="s">
        <v>61</v>
      </c>
      <c r="AG165" s="44"/>
      <c r="AH165" s="44"/>
      <c r="AI165" s="44"/>
      <c r="AJ165" s="44"/>
      <c r="AK165" s="56" t="s">
        <v>122</v>
      </c>
      <c r="AL165" s="56"/>
      <c r="AM165" s="56"/>
      <c r="AN165" s="56"/>
      <c r="AO165" s="56"/>
      <c r="AP165" s="44" t="s">
        <v>62</v>
      </c>
      <c r="AQ165" s="44"/>
      <c r="AR165" s="44"/>
      <c r="AS165" s="44"/>
      <c r="AT165" s="44"/>
      <c r="AU165" s="44" t="s">
        <v>63</v>
      </c>
      <c r="AV165" s="44"/>
      <c r="AW165" s="44"/>
      <c r="AX165" s="44"/>
      <c r="AY165" s="44"/>
      <c r="AZ165" s="56" t="s">
        <v>122</v>
      </c>
      <c r="BA165" s="56"/>
      <c r="BB165" s="56"/>
      <c r="BC165" s="56"/>
      <c r="BD165" s="56"/>
      <c r="CA165" s="1" t="s">
        <v>46</v>
      </c>
    </row>
    <row r="166" spans="1:79" s="6" customFormat="1" x14ac:dyDescent="0.2">
      <c r="A166" s="29"/>
      <c r="B166" s="29"/>
      <c r="C166" s="29"/>
      <c r="D166" s="29"/>
      <c r="E166" s="29"/>
      <c r="F166" s="29"/>
      <c r="G166" s="84" t="s">
        <v>147</v>
      </c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94"/>
      <c r="U166" s="94"/>
      <c r="V166" s="94"/>
      <c r="W166" s="94"/>
      <c r="X166" s="94"/>
      <c r="Y166" s="94"/>
      <c r="Z166" s="94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>
        <f>IF(ISNUMBER(AA166),AA166,0)+IF(ISNUMBER(AF166),AF166,0)</f>
        <v>0</v>
      </c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>
        <f>IF(ISNUMBER(AP166),AP166,0)+IF(ISNUMBER(AU166),AU166,0)</f>
        <v>0</v>
      </c>
      <c r="BA166" s="33"/>
      <c r="BB166" s="33"/>
      <c r="BC166" s="33"/>
      <c r="BD166" s="33"/>
      <c r="CA166" s="6" t="s">
        <v>47</v>
      </c>
    </row>
    <row r="168" spans="1:79" ht="14.25" customHeight="1" x14ac:dyDescent="0.2">
      <c r="A168" s="51" t="s">
        <v>263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</row>
    <row r="169" spans="1:79" ht="15" customHeight="1" x14ac:dyDescent="0.2">
      <c r="A169" s="86" t="s">
        <v>229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</row>
    <row r="170" spans="1:79" ht="23.1" customHeight="1" x14ac:dyDescent="0.2">
      <c r="A170" s="36" t="s">
        <v>128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88" t="s">
        <v>129</v>
      </c>
      <c r="O170" s="89"/>
      <c r="P170" s="89"/>
      <c r="Q170" s="89"/>
      <c r="R170" s="89"/>
      <c r="S170" s="89"/>
      <c r="T170" s="89"/>
      <c r="U170" s="90"/>
      <c r="V170" s="88" t="s">
        <v>130</v>
      </c>
      <c r="W170" s="89"/>
      <c r="X170" s="89"/>
      <c r="Y170" s="89"/>
      <c r="Z170" s="90"/>
      <c r="AA170" s="36" t="s">
        <v>230</v>
      </c>
      <c r="AB170" s="36"/>
      <c r="AC170" s="36"/>
      <c r="AD170" s="36"/>
      <c r="AE170" s="36"/>
      <c r="AF170" s="36"/>
      <c r="AG170" s="36"/>
      <c r="AH170" s="36"/>
      <c r="AI170" s="36"/>
      <c r="AJ170" s="36" t="s">
        <v>233</v>
      </c>
      <c r="AK170" s="36"/>
      <c r="AL170" s="36"/>
      <c r="AM170" s="36"/>
      <c r="AN170" s="36"/>
      <c r="AO170" s="36"/>
      <c r="AP170" s="36"/>
      <c r="AQ170" s="36"/>
      <c r="AR170" s="36"/>
      <c r="AS170" s="36" t="s">
        <v>240</v>
      </c>
      <c r="AT170" s="36"/>
      <c r="AU170" s="36"/>
      <c r="AV170" s="36"/>
      <c r="AW170" s="36"/>
      <c r="AX170" s="36"/>
      <c r="AY170" s="36"/>
      <c r="AZ170" s="36"/>
      <c r="BA170" s="36"/>
      <c r="BB170" s="36" t="s">
        <v>251</v>
      </c>
      <c r="BC170" s="36"/>
      <c r="BD170" s="36"/>
      <c r="BE170" s="36"/>
      <c r="BF170" s="36"/>
      <c r="BG170" s="36"/>
      <c r="BH170" s="36"/>
      <c r="BI170" s="36"/>
      <c r="BJ170" s="36"/>
      <c r="BK170" s="36" t="s">
        <v>256</v>
      </c>
      <c r="BL170" s="36"/>
      <c r="BM170" s="36"/>
      <c r="BN170" s="36"/>
      <c r="BO170" s="36"/>
      <c r="BP170" s="36"/>
      <c r="BQ170" s="36"/>
      <c r="BR170" s="36"/>
      <c r="BS170" s="36"/>
    </row>
    <row r="171" spans="1:79" ht="95.25" customHeight="1" x14ac:dyDescent="0.2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91"/>
      <c r="O171" s="92"/>
      <c r="P171" s="92"/>
      <c r="Q171" s="92"/>
      <c r="R171" s="92"/>
      <c r="S171" s="92"/>
      <c r="T171" s="92"/>
      <c r="U171" s="93"/>
      <c r="V171" s="91"/>
      <c r="W171" s="92"/>
      <c r="X171" s="92"/>
      <c r="Y171" s="92"/>
      <c r="Z171" s="93"/>
      <c r="AA171" s="77" t="s">
        <v>133</v>
      </c>
      <c r="AB171" s="77"/>
      <c r="AC171" s="77"/>
      <c r="AD171" s="77"/>
      <c r="AE171" s="77"/>
      <c r="AF171" s="77" t="s">
        <v>134</v>
      </c>
      <c r="AG171" s="77"/>
      <c r="AH171" s="77"/>
      <c r="AI171" s="77"/>
      <c r="AJ171" s="77" t="s">
        <v>133</v>
      </c>
      <c r="AK171" s="77"/>
      <c r="AL171" s="77"/>
      <c r="AM171" s="77"/>
      <c r="AN171" s="77"/>
      <c r="AO171" s="77" t="s">
        <v>134</v>
      </c>
      <c r="AP171" s="77"/>
      <c r="AQ171" s="77"/>
      <c r="AR171" s="77"/>
      <c r="AS171" s="77" t="s">
        <v>133</v>
      </c>
      <c r="AT171" s="77"/>
      <c r="AU171" s="77"/>
      <c r="AV171" s="77"/>
      <c r="AW171" s="77"/>
      <c r="AX171" s="77" t="s">
        <v>134</v>
      </c>
      <c r="AY171" s="77"/>
      <c r="AZ171" s="77"/>
      <c r="BA171" s="77"/>
      <c r="BB171" s="77" t="s">
        <v>133</v>
      </c>
      <c r="BC171" s="77"/>
      <c r="BD171" s="77"/>
      <c r="BE171" s="77"/>
      <c r="BF171" s="77"/>
      <c r="BG171" s="77" t="s">
        <v>134</v>
      </c>
      <c r="BH171" s="77"/>
      <c r="BI171" s="77"/>
      <c r="BJ171" s="77"/>
      <c r="BK171" s="77" t="s">
        <v>133</v>
      </c>
      <c r="BL171" s="77"/>
      <c r="BM171" s="77"/>
      <c r="BN171" s="77"/>
      <c r="BO171" s="77"/>
      <c r="BP171" s="77" t="s">
        <v>134</v>
      </c>
      <c r="BQ171" s="77"/>
      <c r="BR171" s="77"/>
      <c r="BS171" s="77"/>
    </row>
    <row r="172" spans="1:79" ht="15" customHeight="1" x14ac:dyDescent="0.2">
      <c r="A172" s="36">
        <v>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57">
        <v>2</v>
      </c>
      <c r="O172" s="58"/>
      <c r="P172" s="58"/>
      <c r="Q172" s="58"/>
      <c r="R172" s="58"/>
      <c r="S172" s="58"/>
      <c r="T172" s="58"/>
      <c r="U172" s="85"/>
      <c r="V172" s="36">
        <v>3</v>
      </c>
      <c r="W172" s="36"/>
      <c r="X172" s="36"/>
      <c r="Y172" s="36"/>
      <c r="Z172" s="36"/>
      <c r="AA172" s="36">
        <v>4</v>
      </c>
      <c r="AB172" s="36"/>
      <c r="AC172" s="36"/>
      <c r="AD172" s="36"/>
      <c r="AE172" s="36"/>
      <c r="AF172" s="36">
        <v>5</v>
      </c>
      <c r="AG172" s="36"/>
      <c r="AH172" s="36"/>
      <c r="AI172" s="36"/>
      <c r="AJ172" s="36">
        <v>6</v>
      </c>
      <c r="AK172" s="36"/>
      <c r="AL172" s="36"/>
      <c r="AM172" s="36"/>
      <c r="AN172" s="36"/>
      <c r="AO172" s="36">
        <v>7</v>
      </c>
      <c r="AP172" s="36"/>
      <c r="AQ172" s="36"/>
      <c r="AR172" s="36"/>
      <c r="AS172" s="36">
        <v>8</v>
      </c>
      <c r="AT172" s="36"/>
      <c r="AU172" s="36"/>
      <c r="AV172" s="36"/>
      <c r="AW172" s="36"/>
      <c r="AX172" s="36">
        <v>9</v>
      </c>
      <c r="AY172" s="36"/>
      <c r="AZ172" s="36"/>
      <c r="BA172" s="36"/>
      <c r="BB172" s="36">
        <v>10</v>
      </c>
      <c r="BC172" s="36"/>
      <c r="BD172" s="36"/>
      <c r="BE172" s="36"/>
      <c r="BF172" s="36"/>
      <c r="BG172" s="36">
        <v>11</v>
      </c>
      <c r="BH172" s="36"/>
      <c r="BI172" s="36"/>
      <c r="BJ172" s="36"/>
      <c r="BK172" s="36">
        <v>12</v>
      </c>
      <c r="BL172" s="36"/>
      <c r="BM172" s="36"/>
      <c r="BN172" s="36"/>
      <c r="BO172" s="36"/>
      <c r="BP172" s="36">
        <v>13</v>
      </c>
      <c r="BQ172" s="36"/>
      <c r="BR172" s="36"/>
      <c r="BS172" s="36"/>
    </row>
    <row r="173" spans="1:79" s="1" customFormat="1" ht="12" hidden="1" customHeight="1" x14ac:dyDescent="0.2">
      <c r="A173" s="75" t="s">
        <v>146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43" t="s">
        <v>131</v>
      </c>
      <c r="O173" s="43"/>
      <c r="P173" s="43"/>
      <c r="Q173" s="43"/>
      <c r="R173" s="43"/>
      <c r="S173" s="43"/>
      <c r="T173" s="43"/>
      <c r="U173" s="43"/>
      <c r="V173" s="43" t="s">
        <v>132</v>
      </c>
      <c r="W173" s="43"/>
      <c r="X173" s="43"/>
      <c r="Y173" s="43"/>
      <c r="Z173" s="43"/>
      <c r="AA173" s="44" t="s">
        <v>65</v>
      </c>
      <c r="AB173" s="44"/>
      <c r="AC173" s="44"/>
      <c r="AD173" s="44"/>
      <c r="AE173" s="44"/>
      <c r="AF173" s="44" t="s">
        <v>66</v>
      </c>
      <c r="AG173" s="44"/>
      <c r="AH173" s="44"/>
      <c r="AI173" s="44"/>
      <c r="AJ173" s="44" t="s">
        <v>67</v>
      </c>
      <c r="AK173" s="44"/>
      <c r="AL173" s="44"/>
      <c r="AM173" s="44"/>
      <c r="AN173" s="44"/>
      <c r="AO173" s="44" t="s">
        <v>68</v>
      </c>
      <c r="AP173" s="44"/>
      <c r="AQ173" s="44"/>
      <c r="AR173" s="44"/>
      <c r="AS173" s="44" t="s">
        <v>58</v>
      </c>
      <c r="AT173" s="44"/>
      <c r="AU173" s="44"/>
      <c r="AV173" s="44"/>
      <c r="AW173" s="44"/>
      <c r="AX173" s="44" t="s">
        <v>59</v>
      </c>
      <c r="AY173" s="44"/>
      <c r="AZ173" s="44"/>
      <c r="BA173" s="44"/>
      <c r="BB173" s="44" t="s">
        <v>60</v>
      </c>
      <c r="BC173" s="44"/>
      <c r="BD173" s="44"/>
      <c r="BE173" s="44"/>
      <c r="BF173" s="44"/>
      <c r="BG173" s="44" t="s">
        <v>61</v>
      </c>
      <c r="BH173" s="44"/>
      <c r="BI173" s="44"/>
      <c r="BJ173" s="44"/>
      <c r="BK173" s="44" t="s">
        <v>62</v>
      </c>
      <c r="BL173" s="44"/>
      <c r="BM173" s="44"/>
      <c r="BN173" s="44"/>
      <c r="BO173" s="44"/>
      <c r="BP173" s="44" t="s">
        <v>63</v>
      </c>
      <c r="BQ173" s="44"/>
      <c r="BR173" s="44"/>
      <c r="BS173" s="44"/>
      <c r="CA173" s="1" t="s">
        <v>48</v>
      </c>
    </row>
    <row r="174" spans="1:79" s="6" customFormat="1" ht="12.75" customHeight="1" x14ac:dyDescent="0.2">
      <c r="A174" s="84" t="s">
        <v>147</v>
      </c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41"/>
      <c r="O174" s="42"/>
      <c r="P174" s="42"/>
      <c r="Q174" s="42"/>
      <c r="R174" s="42"/>
      <c r="S174" s="42"/>
      <c r="T174" s="42"/>
      <c r="U174" s="60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X174" s="83"/>
      <c r="AY174" s="83"/>
      <c r="AZ174" s="83"/>
      <c r="BA174" s="83"/>
      <c r="BB174" s="83"/>
      <c r="BC174" s="83"/>
      <c r="BD174" s="83"/>
      <c r="BE174" s="83"/>
      <c r="BF174" s="83"/>
      <c r="BG174" s="83"/>
      <c r="BH174" s="83"/>
      <c r="BI174" s="83"/>
      <c r="BJ174" s="83"/>
      <c r="BK174" s="83"/>
      <c r="BL174" s="83"/>
      <c r="BM174" s="83"/>
      <c r="BN174" s="83"/>
      <c r="BO174" s="83"/>
      <c r="BP174" s="79"/>
      <c r="BQ174" s="80"/>
      <c r="BR174" s="80"/>
      <c r="BS174" s="81"/>
      <c r="CA174" s="6" t="s">
        <v>49</v>
      </c>
    </row>
    <row r="175" spans="1:79" ht="35.25" customHeight="1" x14ac:dyDescent="0.2">
      <c r="A175" s="51" t="s">
        <v>264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</row>
    <row r="176" spans="1:79" ht="15" customHeight="1" x14ac:dyDescent="0.2">
      <c r="A176" s="71" t="s">
        <v>296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</row>
    <row r="177" spans="1:79" ht="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8" spans="1:79" ht="28.5" customHeight="1" x14ac:dyDescent="0.2">
      <c r="A178" s="82" t="s">
        <v>247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</row>
    <row r="179" spans="1:79" ht="14.25" customHeight="1" x14ac:dyDescent="0.2">
      <c r="A179" s="51" t="s">
        <v>231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</row>
    <row r="180" spans="1:79" ht="15" customHeight="1" x14ac:dyDescent="0.2">
      <c r="A180" s="76" t="s">
        <v>229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  <c r="AO180" s="76"/>
      <c r="AP180" s="76"/>
      <c r="AQ180" s="76"/>
      <c r="AR180" s="76"/>
      <c r="AS180" s="76"/>
      <c r="AT180" s="76"/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</row>
    <row r="181" spans="1:79" ht="42.95" customHeight="1" x14ac:dyDescent="0.2">
      <c r="A181" s="77" t="s">
        <v>135</v>
      </c>
      <c r="B181" s="77"/>
      <c r="C181" s="77"/>
      <c r="D181" s="77"/>
      <c r="E181" s="77"/>
      <c r="F181" s="77"/>
      <c r="G181" s="36" t="s">
        <v>19</v>
      </c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 t="s">
        <v>15</v>
      </c>
      <c r="U181" s="36"/>
      <c r="V181" s="36"/>
      <c r="W181" s="36"/>
      <c r="X181" s="36"/>
      <c r="Y181" s="36"/>
      <c r="Z181" s="36" t="s">
        <v>14</v>
      </c>
      <c r="AA181" s="36"/>
      <c r="AB181" s="36"/>
      <c r="AC181" s="36"/>
      <c r="AD181" s="36"/>
      <c r="AE181" s="36" t="s">
        <v>136</v>
      </c>
      <c r="AF181" s="36"/>
      <c r="AG181" s="36"/>
      <c r="AH181" s="36"/>
      <c r="AI181" s="36"/>
      <c r="AJ181" s="36"/>
      <c r="AK181" s="36" t="s">
        <v>137</v>
      </c>
      <c r="AL181" s="36"/>
      <c r="AM181" s="36"/>
      <c r="AN181" s="36"/>
      <c r="AO181" s="36"/>
      <c r="AP181" s="36"/>
      <c r="AQ181" s="36" t="s">
        <v>138</v>
      </c>
      <c r="AR181" s="36"/>
      <c r="AS181" s="36"/>
      <c r="AT181" s="36"/>
      <c r="AU181" s="36"/>
      <c r="AV181" s="36"/>
      <c r="AW181" s="36" t="s">
        <v>98</v>
      </c>
      <c r="AX181" s="36"/>
      <c r="AY181" s="36"/>
      <c r="AZ181" s="36"/>
      <c r="BA181" s="36"/>
      <c r="BB181" s="36"/>
      <c r="BC181" s="36"/>
      <c r="BD181" s="36"/>
      <c r="BE181" s="36"/>
      <c r="BF181" s="36"/>
      <c r="BG181" s="36" t="s">
        <v>139</v>
      </c>
      <c r="BH181" s="36"/>
      <c r="BI181" s="36"/>
      <c r="BJ181" s="36"/>
      <c r="BK181" s="36"/>
      <c r="BL181" s="36"/>
    </row>
    <row r="182" spans="1:79" ht="39.950000000000003" customHeight="1" x14ac:dyDescent="0.2">
      <c r="A182" s="77"/>
      <c r="B182" s="77"/>
      <c r="C182" s="77"/>
      <c r="D182" s="77"/>
      <c r="E182" s="77"/>
      <c r="F182" s="77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 t="s">
        <v>17</v>
      </c>
      <c r="AX182" s="36"/>
      <c r="AY182" s="36"/>
      <c r="AZ182" s="36"/>
      <c r="BA182" s="36"/>
      <c r="BB182" s="36" t="s">
        <v>16</v>
      </c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</row>
    <row r="183" spans="1:79" ht="15" customHeight="1" x14ac:dyDescent="0.2">
      <c r="A183" s="36">
        <v>1</v>
      </c>
      <c r="B183" s="36"/>
      <c r="C183" s="36"/>
      <c r="D183" s="36"/>
      <c r="E183" s="36"/>
      <c r="F183" s="36"/>
      <c r="G183" s="36">
        <v>2</v>
      </c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>
        <v>3</v>
      </c>
      <c r="U183" s="36"/>
      <c r="V183" s="36"/>
      <c r="W183" s="36"/>
      <c r="X183" s="36"/>
      <c r="Y183" s="36"/>
      <c r="Z183" s="36">
        <v>4</v>
      </c>
      <c r="AA183" s="36"/>
      <c r="AB183" s="36"/>
      <c r="AC183" s="36"/>
      <c r="AD183" s="36"/>
      <c r="AE183" s="36">
        <v>5</v>
      </c>
      <c r="AF183" s="36"/>
      <c r="AG183" s="36"/>
      <c r="AH183" s="36"/>
      <c r="AI183" s="36"/>
      <c r="AJ183" s="36"/>
      <c r="AK183" s="36">
        <v>6</v>
      </c>
      <c r="AL183" s="36"/>
      <c r="AM183" s="36"/>
      <c r="AN183" s="36"/>
      <c r="AO183" s="36"/>
      <c r="AP183" s="36"/>
      <c r="AQ183" s="36">
        <v>7</v>
      </c>
      <c r="AR183" s="36"/>
      <c r="AS183" s="36"/>
      <c r="AT183" s="36"/>
      <c r="AU183" s="36"/>
      <c r="AV183" s="36"/>
      <c r="AW183" s="36">
        <v>8</v>
      </c>
      <c r="AX183" s="36"/>
      <c r="AY183" s="36"/>
      <c r="AZ183" s="36"/>
      <c r="BA183" s="36"/>
      <c r="BB183" s="36">
        <v>9</v>
      </c>
      <c r="BC183" s="36"/>
      <c r="BD183" s="36"/>
      <c r="BE183" s="36"/>
      <c r="BF183" s="36"/>
      <c r="BG183" s="36">
        <v>10</v>
      </c>
      <c r="BH183" s="36"/>
      <c r="BI183" s="36"/>
      <c r="BJ183" s="36"/>
      <c r="BK183" s="36"/>
      <c r="BL183" s="36"/>
    </row>
    <row r="184" spans="1:79" s="1" customFormat="1" ht="12" hidden="1" customHeight="1" x14ac:dyDescent="0.2">
      <c r="A184" s="43" t="s">
        <v>64</v>
      </c>
      <c r="B184" s="43"/>
      <c r="C184" s="43"/>
      <c r="D184" s="43"/>
      <c r="E184" s="43"/>
      <c r="F184" s="43"/>
      <c r="G184" s="75" t="s">
        <v>57</v>
      </c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44" t="s">
        <v>80</v>
      </c>
      <c r="U184" s="44"/>
      <c r="V184" s="44"/>
      <c r="W184" s="44"/>
      <c r="X184" s="44"/>
      <c r="Y184" s="44"/>
      <c r="Z184" s="44" t="s">
        <v>81</v>
      </c>
      <c r="AA184" s="44"/>
      <c r="AB184" s="44"/>
      <c r="AC184" s="44"/>
      <c r="AD184" s="44"/>
      <c r="AE184" s="44" t="s">
        <v>82</v>
      </c>
      <c r="AF184" s="44"/>
      <c r="AG184" s="44"/>
      <c r="AH184" s="44"/>
      <c r="AI184" s="44"/>
      <c r="AJ184" s="44"/>
      <c r="AK184" s="44" t="s">
        <v>83</v>
      </c>
      <c r="AL184" s="44"/>
      <c r="AM184" s="44"/>
      <c r="AN184" s="44"/>
      <c r="AO184" s="44"/>
      <c r="AP184" s="44"/>
      <c r="AQ184" s="78" t="s">
        <v>99</v>
      </c>
      <c r="AR184" s="44"/>
      <c r="AS184" s="44"/>
      <c r="AT184" s="44"/>
      <c r="AU184" s="44"/>
      <c r="AV184" s="44"/>
      <c r="AW184" s="44" t="s">
        <v>84</v>
      </c>
      <c r="AX184" s="44"/>
      <c r="AY184" s="44"/>
      <c r="AZ184" s="44"/>
      <c r="BA184" s="44"/>
      <c r="BB184" s="44" t="s">
        <v>85</v>
      </c>
      <c r="BC184" s="44"/>
      <c r="BD184" s="44"/>
      <c r="BE184" s="44"/>
      <c r="BF184" s="44"/>
      <c r="BG184" s="78" t="s">
        <v>100</v>
      </c>
      <c r="BH184" s="44"/>
      <c r="BI184" s="44"/>
      <c r="BJ184" s="44"/>
      <c r="BK184" s="44"/>
      <c r="BL184" s="44"/>
      <c r="CA184" s="1" t="s">
        <v>50</v>
      </c>
    </row>
    <row r="185" spans="1:79" s="6" customFormat="1" ht="12.75" customHeight="1" x14ac:dyDescent="0.2">
      <c r="A185" s="29"/>
      <c r="B185" s="29"/>
      <c r="C185" s="29"/>
      <c r="D185" s="29"/>
      <c r="E185" s="29"/>
      <c r="F185" s="29"/>
      <c r="G185" s="84" t="s">
        <v>147</v>
      </c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>
        <f>IF(ISNUMBER(AK185),AK185,0)-IF(ISNUMBER(AE185),AE185,0)</f>
        <v>0</v>
      </c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>
        <f>IF(ISNUMBER(Z185),Z185,0)+IF(ISNUMBER(AK185),AK185,0)</f>
        <v>0</v>
      </c>
      <c r="BH185" s="33"/>
      <c r="BI185" s="33"/>
      <c r="BJ185" s="33"/>
      <c r="BK185" s="33"/>
      <c r="BL185" s="33"/>
      <c r="CA185" s="6" t="s">
        <v>51</v>
      </c>
    </row>
    <row r="187" spans="1:79" ht="14.25" customHeight="1" x14ac:dyDescent="0.2">
      <c r="A187" s="51" t="s">
        <v>248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</row>
    <row r="188" spans="1:79" ht="15" customHeight="1" x14ac:dyDescent="0.2">
      <c r="A188" s="76" t="s">
        <v>229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</row>
    <row r="189" spans="1:79" ht="18" customHeight="1" x14ac:dyDescent="0.2">
      <c r="A189" s="36" t="s">
        <v>135</v>
      </c>
      <c r="B189" s="36"/>
      <c r="C189" s="36"/>
      <c r="D189" s="36"/>
      <c r="E189" s="36"/>
      <c r="F189" s="36"/>
      <c r="G189" s="36" t="s">
        <v>19</v>
      </c>
      <c r="H189" s="36"/>
      <c r="I189" s="36"/>
      <c r="J189" s="36"/>
      <c r="K189" s="36"/>
      <c r="L189" s="36"/>
      <c r="M189" s="36"/>
      <c r="N189" s="36"/>
      <c r="O189" s="36"/>
      <c r="P189" s="36"/>
      <c r="Q189" s="36" t="s">
        <v>235</v>
      </c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 t="s">
        <v>245</v>
      </c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</row>
    <row r="190" spans="1:79" ht="42.95" customHeight="1" x14ac:dyDescent="0.2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 t="s">
        <v>140</v>
      </c>
      <c r="R190" s="36"/>
      <c r="S190" s="36"/>
      <c r="T190" s="36"/>
      <c r="U190" s="36"/>
      <c r="V190" s="77" t="s">
        <v>141</v>
      </c>
      <c r="W190" s="77"/>
      <c r="X190" s="77"/>
      <c r="Y190" s="77"/>
      <c r="Z190" s="36" t="s">
        <v>142</v>
      </c>
      <c r="AA190" s="36"/>
      <c r="AB190" s="36"/>
      <c r="AC190" s="36"/>
      <c r="AD190" s="36"/>
      <c r="AE190" s="36"/>
      <c r="AF190" s="36"/>
      <c r="AG190" s="36"/>
      <c r="AH190" s="36"/>
      <c r="AI190" s="36"/>
      <c r="AJ190" s="36" t="s">
        <v>143</v>
      </c>
      <c r="AK190" s="36"/>
      <c r="AL190" s="36"/>
      <c r="AM190" s="36"/>
      <c r="AN190" s="36"/>
      <c r="AO190" s="36" t="s">
        <v>20</v>
      </c>
      <c r="AP190" s="36"/>
      <c r="AQ190" s="36"/>
      <c r="AR190" s="36"/>
      <c r="AS190" s="36"/>
      <c r="AT190" s="77" t="s">
        <v>144</v>
      </c>
      <c r="AU190" s="77"/>
      <c r="AV190" s="77"/>
      <c r="AW190" s="77"/>
      <c r="AX190" s="36" t="s">
        <v>142</v>
      </c>
      <c r="AY190" s="36"/>
      <c r="AZ190" s="36"/>
      <c r="BA190" s="36"/>
      <c r="BB190" s="36"/>
      <c r="BC190" s="36"/>
      <c r="BD190" s="36"/>
      <c r="BE190" s="36"/>
      <c r="BF190" s="36"/>
      <c r="BG190" s="36"/>
      <c r="BH190" s="36" t="s">
        <v>145</v>
      </c>
      <c r="BI190" s="36"/>
      <c r="BJ190" s="36"/>
      <c r="BK190" s="36"/>
      <c r="BL190" s="36"/>
    </row>
    <row r="191" spans="1:79" ht="63" customHeight="1" x14ac:dyDescent="0.2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77"/>
      <c r="W191" s="77"/>
      <c r="X191" s="77"/>
      <c r="Y191" s="77"/>
      <c r="Z191" s="36" t="s">
        <v>17</v>
      </c>
      <c r="AA191" s="36"/>
      <c r="AB191" s="36"/>
      <c r="AC191" s="36"/>
      <c r="AD191" s="36"/>
      <c r="AE191" s="36" t="s">
        <v>16</v>
      </c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77"/>
      <c r="AU191" s="77"/>
      <c r="AV191" s="77"/>
      <c r="AW191" s="77"/>
      <c r="AX191" s="36" t="s">
        <v>17</v>
      </c>
      <c r="AY191" s="36"/>
      <c r="AZ191" s="36"/>
      <c r="BA191" s="36"/>
      <c r="BB191" s="36"/>
      <c r="BC191" s="36" t="s">
        <v>16</v>
      </c>
      <c r="BD191" s="36"/>
      <c r="BE191" s="36"/>
      <c r="BF191" s="36"/>
      <c r="BG191" s="36"/>
      <c r="BH191" s="36"/>
      <c r="BI191" s="36"/>
      <c r="BJ191" s="36"/>
      <c r="BK191" s="36"/>
      <c r="BL191" s="36"/>
    </row>
    <row r="192" spans="1:79" ht="15" customHeight="1" x14ac:dyDescent="0.2">
      <c r="A192" s="36">
        <v>1</v>
      </c>
      <c r="B192" s="36"/>
      <c r="C192" s="36"/>
      <c r="D192" s="36"/>
      <c r="E192" s="36"/>
      <c r="F192" s="36"/>
      <c r="G192" s="36">
        <v>2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>
        <v>3</v>
      </c>
      <c r="R192" s="36"/>
      <c r="S192" s="36"/>
      <c r="T192" s="36"/>
      <c r="U192" s="36"/>
      <c r="V192" s="36">
        <v>4</v>
      </c>
      <c r="W192" s="36"/>
      <c r="X192" s="36"/>
      <c r="Y192" s="36"/>
      <c r="Z192" s="36">
        <v>5</v>
      </c>
      <c r="AA192" s="36"/>
      <c r="AB192" s="36"/>
      <c r="AC192" s="36"/>
      <c r="AD192" s="36"/>
      <c r="AE192" s="36">
        <v>6</v>
      </c>
      <c r="AF192" s="36"/>
      <c r="AG192" s="36"/>
      <c r="AH192" s="36"/>
      <c r="AI192" s="36"/>
      <c r="AJ192" s="36">
        <v>7</v>
      </c>
      <c r="AK192" s="36"/>
      <c r="AL192" s="36"/>
      <c r="AM192" s="36"/>
      <c r="AN192" s="36"/>
      <c r="AO192" s="36">
        <v>8</v>
      </c>
      <c r="AP192" s="36"/>
      <c r="AQ192" s="36"/>
      <c r="AR192" s="36"/>
      <c r="AS192" s="36"/>
      <c r="AT192" s="36">
        <v>9</v>
      </c>
      <c r="AU192" s="36"/>
      <c r="AV192" s="36"/>
      <c r="AW192" s="36"/>
      <c r="AX192" s="36">
        <v>10</v>
      </c>
      <c r="AY192" s="36"/>
      <c r="AZ192" s="36"/>
      <c r="BA192" s="36"/>
      <c r="BB192" s="36"/>
      <c r="BC192" s="36">
        <v>11</v>
      </c>
      <c r="BD192" s="36"/>
      <c r="BE192" s="36"/>
      <c r="BF192" s="36"/>
      <c r="BG192" s="36"/>
      <c r="BH192" s="36">
        <v>12</v>
      </c>
      <c r="BI192" s="36"/>
      <c r="BJ192" s="36"/>
      <c r="BK192" s="36"/>
      <c r="BL192" s="36"/>
    </row>
    <row r="193" spans="1:79" s="1" customFormat="1" ht="12" hidden="1" customHeight="1" x14ac:dyDescent="0.2">
      <c r="A193" s="43" t="s">
        <v>64</v>
      </c>
      <c r="B193" s="43"/>
      <c r="C193" s="43"/>
      <c r="D193" s="43"/>
      <c r="E193" s="43"/>
      <c r="F193" s="43"/>
      <c r="G193" s="75" t="s">
        <v>57</v>
      </c>
      <c r="H193" s="75"/>
      <c r="I193" s="75"/>
      <c r="J193" s="75"/>
      <c r="K193" s="75"/>
      <c r="L193" s="75"/>
      <c r="M193" s="75"/>
      <c r="N193" s="75"/>
      <c r="O193" s="75"/>
      <c r="P193" s="75"/>
      <c r="Q193" s="44" t="s">
        <v>80</v>
      </c>
      <c r="R193" s="44"/>
      <c r="S193" s="44"/>
      <c r="T193" s="44"/>
      <c r="U193" s="44"/>
      <c r="V193" s="44" t="s">
        <v>81</v>
      </c>
      <c r="W193" s="44"/>
      <c r="X193" s="44"/>
      <c r="Y193" s="44"/>
      <c r="Z193" s="44" t="s">
        <v>82</v>
      </c>
      <c r="AA193" s="44"/>
      <c r="AB193" s="44"/>
      <c r="AC193" s="44"/>
      <c r="AD193" s="44"/>
      <c r="AE193" s="44" t="s">
        <v>83</v>
      </c>
      <c r="AF193" s="44"/>
      <c r="AG193" s="44"/>
      <c r="AH193" s="44"/>
      <c r="AI193" s="44"/>
      <c r="AJ193" s="78" t="s">
        <v>101</v>
      </c>
      <c r="AK193" s="44"/>
      <c r="AL193" s="44"/>
      <c r="AM193" s="44"/>
      <c r="AN193" s="44"/>
      <c r="AO193" s="44" t="s">
        <v>84</v>
      </c>
      <c r="AP193" s="44"/>
      <c r="AQ193" s="44"/>
      <c r="AR193" s="44"/>
      <c r="AS193" s="44"/>
      <c r="AT193" s="78" t="s">
        <v>102</v>
      </c>
      <c r="AU193" s="44"/>
      <c r="AV193" s="44"/>
      <c r="AW193" s="44"/>
      <c r="AX193" s="44" t="s">
        <v>85</v>
      </c>
      <c r="AY193" s="44"/>
      <c r="AZ193" s="44"/>
      <c r="BA193" s="44"/>
      <c r="BB193" s="44"/>
      <c r="BC193" s="44" t="s">
        <v>86</v>
      </c>
      <c r="BD193" s="44"/>
      <c r="BE193" s="44"/>
      <c r="BF193" s="44"/>
      <c r="BG193" s="44"/>
      <c r="BH193" s="78" t="s">
        <v>101</v>
      </c>
      <c r="BI193" s="44"/>
      <c r="BJ193" s="44"/>
      <c r="BK193" s="44"/>
      <c r="BL193" s="44"/>
      <c r="CA193" s="1" t="s">
        <v>52</v>
      </c>
    </row>
    <row r="194" spans="1:79" s="6" customFormat="1" ht="12.75" customHeight="1" x14ac:dyDescent="0.2">
      <c r="A194" s="29"/>
      <c r="B194" s="29"/>
      <c r="C194" s="29"/>
      <c r="D194" s="29"/>
      <c r="E194" s="29"/>
      <c r="F194" s="29"/>
      <c r="G194" s="84" t="s">
        <v>147</v>
      </c>
      <c r="H194" s="84"/>
      <c r="I194" s="84"/>
      <c r="J194" s="84"/>
      <c r="K194" s="84"/>
      <c r="L194" s="84"/>
      <c r="M194" s="84"/>
      <c r="N194" s="84"/>
      <c r="O194" s="84"/>
      <c r="P194" s="84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>
        <f>IF(ISNUMBER(Q194),Q194,0)-IF(ISNUMBER(Z194),Z194,0)</f>
        <v>0</v>
      </c>
      <c r="AK194" s="33"/>
      <c r="AL194" s="33"/>
      <c r="AM194" s="33"/>
      <c r="AN194" s="33"/>
      <c r="AO194" s="33"/>
      <c r="AP194" s="33"/>
      <c r="AQ194" s="33"/>
      <c r="AR194" s="33"/>
      <c r="AS194" s="33"/>
      <c r="AT194" s="33">
        <f>IF(ISNUMBER(V194),V194,0)-IF(ISNUMBER(Z194),Z194,0)-IF(ISNUMBER(AE194),AE194,0)</f>
        <v>0</v>
      </c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>
        <f>IF(ISNUMBER(AO194),AO194,0)-IF(ISNUMBER(AX194),AX194,0)</f>
        <v>0</v>
      </c>
      <c r="BI194" s="33"/>
      <c r="BJ194" s="33"/>
      <c r="BK194" s="33"/>
      <c r="BL194" s="33"/>
      <c r="CA194" s="6" t="s">
        <v>53</v>
      </c>
    </row>
    <row r="196" spans="1:79" ht="14.25" customHeight="1" x14ac:dyDescent="0.2">
      <c r="A196" s="51" t="s">
        <v>236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</row>
    <row r="197" spans="1:79" ht="15" customHeight="1" x14ac:dyDescent="0.2">
      <c r="A197" s="76" t="s">
        <v>229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</row>
    <row r="198" spans="1:79" ht="42.95" customHeight="1" x14ac:dyDescent="0.2">
      <c r="A198" s="77" t="s">
        <v>135</v>
      </c>
      <c r="B198" s="77"/>
      <c r="C198" s="77"/>
      <c r="D198" s="77"/>
      <c r="E198" s="77"/>
      <c r="F198" s="77"/>
      <c r="G198" s="36" t="s">
        <v>19</v>
      </c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 t="s">
        <v>15</v>
      </c>
      <c r="U198" s="36"/>
      <c r="V198" s="36"/>
      <c r="W198" s="36"/>
      <c r="X198" s="36"/>
      <c r="Y198" s="36"/>
      <c r="Z198" s="36" t="s">
        <v>14</v>
      </c>
      <c r="AA198" s="36"/>
      <c r="AB198" s="36"/>
      <c r="AC198" s="36"/>
      <c r="AD198" s="36"/>
      <c r="AE198" s="36" t="s">
        <v>232</v>
      </c>
      <c r="AF198" s="36"/>
      <c r="AG198" s="36"/>
      <c r="AH198" s="36"/>
      <c r="AI198" s="36"/>
      <c r="AJ198" s="36"/>
      <c r="AK198" s="36" t="s">
        <v>237</v>
      </c>
      <c r="AL198" s="36"/>
      <c r="AM198" s="36"/>
      <c r="AN198" s="36"/>
      <c r="AO198" s="36"/>
      <c r="AP198" s="36"/>
      <c r="AQ198" s="36" t="s">
        <v>249</v>
      </c>
      <c r="AR198" s="36"/>
      <c r="AS198" s="36"/>
      <c r="AT198" s="36"/>
      <c r="AU198" s="36"/>
      <c r="AV198" s="36"/>
      <c r="AW198" s="36" t="s">
        <v>18</v>
      </c>
      <c r="AX198" s="36"/>
      <c r="AY198" s="36"/>
      <c r="AZ198" s="36"/>
      <c r="BA198" s="36"/>
      <c r="BB198" s="36"/>
      <c r="BC198" s="36"/>
      <c r="BD198" s="36"/>
      <c r="BE198" s="36" t="s">
        <v>156</v>
      </c>
      <c r="BF198" s="36"/>
      <c r="BG198" s="36"/>
      <c r="BH198" s="36"/>
      <c r="BI198" s="36"/>
      <c r="BJ198" s="36"/>
      <c r="BK198" s="36"/>
      <c r="BL198" s="36"/>
    </row>
    <row r="199" spans="1:79" ht="21.75" customHeight="1" x14ac:dyDescent="0.2">
      <c r="A199" s="77"/>
      <c r="B199" s="77"/>
      <c r="C199" s="77"/>
      <c r="D199" s="77"/>
      <c r="E199" s="77"/>
      <c r="F199" s="77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</row>
    <row r="200" spans="1:79" ht="15" customHeight="1" x14ac:dyDescent="0.2">
      <c r="A200" s="36">
        <v>1</v>
      </c>
      <c r="B200" s="36"/>
      <c r="C200" s="36"/>
      <c r="D200" s="36"/>
      <c r="E200" s="36"/>
      <c r="F200" s="36"/>
      <c r="G200" s="36">
        <v>2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>
        <v>3</v>
      </c>
      <c r="U200" s="36"/>
      <c r="V200" s="36"/>
      <c r="W200" s="36"/>
      <c r="X200" s="36"/>
      <c r="Y200" s="36"/>
      <c r="Z200" s="36">
        <v>4</v>
      </c>
      <c r="AA200" s="36"/>
      <c r="AB200" s="36"/>
      <c r="AC200" s="36"/>
      <c r="AD200" s="36"/>
      <c r="AE200" s="36">
        <v>5</v>
      </c>
      <c r="AF200" s="36"/>
      <c r="AG200" s="36"/>
      <c r="AH200" s="36"/>
      <c r="AI200" s="36"/>
      <c r="AJ200" s="36"/>
      <c r="AK200" s="36">
        <v>6</v>
      </c>
      <c r="AL200" s="36"/>
      <c r="AM200" s="36"/>
      <c r="AN200" s="36"/>
      <c r="AO200" s="36"/>
      <c r="AP200" s="36"/>
      <c r="AQ200" s="36">
        <v>7</v>
      </c>
      <c r="AR200" s="36"/>
      <c r="AS200" s="36"/>
      <c r="AT200" s="36"/>
      <c r="AU200" s="36"/>
      <c r="AV200" s="36"/>
      <c r="AW200" s="43">
        <v>8</v>
      </c>
      <c r="AX200" s="43"/>
      <c r="AY200" s="43"/>
      <c r="AZ200" s="43"/>
      <c r="BA200" s="43"/>
      <c r="BB200" s="43"/>
      <c r="BC200" s="43"/>
      <c r="BD200" s="43"/>
      <c r="BE200" s="43">
        <v>9</v>
      </c>
      <c r="BF200" s="43"/>
      <c r="BG200" s="43"/>
      <c r="BH200" s="43"/>
      <c r="BI200" s="43"/>
      <c r="BJ200" s="43"/>
      <c r="BK200" s="43"/>
      <c r="BL200" s="43"/>
    </row>
    <row r="201" spans="1:79" s="1" customFormat="1" ht="18.75" hidden="1" customHeight="1" x14ac:dyDescent="0.2">
      <c r="A201" s="43" t="s">
        <v>64</v>
      </c>
      <c r="B201" s="43"/>
      <c r="C201" s="43"/>
      <c r="D201" s="43"/>
      <c r="E201" s="43"/>
      <c r="F201" s="43"/>
      <c r="G201" s="75" t="s">
        <v>57</v>
      </c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44" t="s">
        <v>80</v>
      </c>
      <c r="U201" s="44"/>
      <c r="V201" s="44"/>
      <c r="W201" s="44"/>
      <c r="X201" s="44"/>
      <c r="Y201" s="44"/>
      <c r="Z201" s="44" t="s">
        <v>81</v>
      </c>
      <c r="AA201" s="44"/>
      <c r="AB201" s="44"/>
      <c r="AC201" s="44"/>
      <c r="AD201" s="44"/>
      <c r="AE201" s="44" t="s">
        <v>82</v>
      </c>
      <c r="AF201" s="44"/>
      <c r="AG201" s="44"/>
      <c r="AH201" s="44"/>
      <c r="AI201" s="44"/>
      <c r="AJ201" s="44"/>
      <c r="AK201" s="44" t="s">
        <v>83</v>
      </c>
      <c r="AL201" s="44"/>
      <c r="AM201" s="44"/>
      <c r="AN201" s="44"/>
      <c r="AO201" s="44"/>
      <c r="AP201" s="44"/>
      <c r="AQ201" s="44" t="s">
        <v>84</v>
      </c>
      <c r="AR201" s="44"/>
      <c r="AS201" s="44"/>
      <c r="AT201" s="44"/>
      <c r="AU201" s="44"/>
      <c r="AV201" s="44"/>
      <c r="AW201" s="75" t="s">
        <v>87</v>
      </c>
      <c r="AX201" s="75"/>
      <c r="AY201" s="75"/>
      <c r="AZ201" s="75"/>
      <c r="BA201" s="75"/>
      <c r="BB201" s="75"/>
      <c r="BC201" s="75"/>
      <c r="BD201" s="75"/>
      <c r="BE201" s="75" t="s">
        <v>88</v>
      </c>
      <c r="BF201" s="75"/>
      <c r="BG201" s="75"/>
      <c r="BH201" s="75"/>
      <c r="BI201" s="75"/>
      <c r="BJ201" s="75"/>
      <c r="BK201" s="75"/>
      <c r="BL201" s="75"/>
      <c r="CA201" s="1" t="s">
        <v>54</v>
      </c>
    </row>
    <row r="202" spans="1:79" s="6" customFormat="1" ht="12.75" customHeight="1" x14ac:dyDescent="0.2">
      <c r="A202" s="29"/>
      <c r="B202" s="29"/>
      <c r="C202" s="29"/>
      <c r="D202" s="29"/>
      <c r="E202" s="29"/>
      <c r="F202" s="29"/>
      <c r="G202" s="84" t="s">
        <v>147</v>
      </c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84"/>
      <c r="AX202" s="84"/>
      <c r="AY202" s="84"/>
      <c r="AZ202" s="84"/>
      <c r="BA202" s="84"/>
      <c r="BB202" s="84"/>
      <c r="BC202" s="84"/>
      <c r="BD202" s="84"/>
      <c r="BE202" s="84"/>
      <c r="BF202" s="84"/>
      <c r="BG202" s="84"/>
      <c r="BH202" s="84"/>
      <c r="BI202" s="84"/>
      <c r="BJ202" s="84"/>
      <c r="BK202" s="84"/>
      <c r="BL202" s="84"/>
      <c r="CA202" s="6" t="s">
        <v>55</v>
      </c>
    </row>
    <row r="204" spans="1:79" ht="14.25" customHeight="1" x14ac:dyDescent="0.2">
      <c r="A204" s="51" t="s">
        <v>250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</row>
    <row r="205" spans="1:79" ht="15" customHeight="1" x14ac:dyDescent="0.2">
      <c r="A205" s="71" t="s">
        <v>297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</row>
    <row r="207" spans="1:79" ht="14.25" x14ac:dyDescent="0.2">
      <c r="A207" s="51" t="s">
        <v>265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</row>
    <row r="208" spans="1:79" ht="14.25" x14ac:dyDescent="0.2">
      <c r="A208" s="51" t="s">
        <v>238</v>
      </c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</row>
    <row r="209" spans="1:64" ht="15" customHeight="1" x14ac:dyDescent="0.2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</row>
    <row r="210" spans="1:64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</row>
    <row r="213" spans="1:64" ht="18.95" customHeight="1" x14ac:dyDescent="0.2">
      <c r="A213" s="65" t="s">
        <v>322</v>
      </c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22"/>
      <c r="AC213" s="22"/>
      <c r="AD213" s="22"/>
      <c r="AE213" s="22"/>
      <c r="AF213" s="22"/>
      <c r="AG213" s="22"/>
      <c r="AH213" s="72"/>
      <c r="AI213" s="72"/>
      <c r="AJ213" s="72"/>
      <c r="AK213" s="72"/>
      <c r="AL213" s="72"/>
      <c r="AM213" s="72"/>
      <c r="AN213" s="72"/>
      <c r="AO213" s="72"/>
      <c r="AP213" s="72"/>
      <c r="AQ213" s="22"/>
      <c r="AR213" s="22"/>
      <c r="AS213" s="22"/>
      <c r="AT213" s="22"/>
      <c r="AU213" s="73" t="s">
        <v>320</v>
      </c>
      <c r="AV213" s="69"/>
      <c r="AW213" s="69"/>
      <c r="AX213" s="69"/>
      <c r="AY213" s="69"/>
      <c r="AZ213" s="69"/>
      <c r="BA213" s="69"/>
      <c r="BB213" s="69"/>
      <c r="BC213" s="69"/>
      <c r="BD213" s="69"/>
      <c r="BE213" s="69"/>
      <c r="BF213" s="69"/>
    </row>
    <row r="214" spans="1:64" ht="12.75" customHeight="1" x14ac:dyDescent="0.2">
      <c r="AB214" s="23"/>
      <c r="AC214" s="23"/>
      <c r="AD214" s="23"/>
      <c r="AE214" s="23"/>
      <c r="AF214" s="23"/>
      <c r="AG214" s="23"/>
      <c r="AH214" s="70" t="s">
        <v>1</v>
      </c>
      <c r="AI214" s="70"/>
      <c r="AJ214" s="70"/>
      <c r="AK214" s="70"/>
      <c r="AL214" s="70"/>
      <c r="AM214" s="70"/>
      <c r="AN214" s="70"/>
      <c r="AO214" s="70"/>
      <c r="AP214" s="70"/>
      <c r="AQ214" s="23"/>
      <c r="AR214" s="23"/>
      <c r="AS214" s="23"/>
      <c r="AT214" s="23"/>
      <c r="AU214" s="70" t="s">
        <v>160</v>
      </c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</row>
    <row r="215" spans="1:64" ht="15" x14ac:dyDescent="0.2">
      <c r="AB215" s="23"/>
      <c r="AC215" s="23"/>
      <c r="AD215" s="23"/>
      <c r="AE215" s="23"/>
      <c r="AF215" s="23"/>
      <c r="AG215" s="23"/>
      <c r="AH215" s="24"/>
      <c r="AI215" s="24"/>
      <c r="AJ215" s="24"/>
      <c r="AK215" s="24"/>
      <c r="AL215" s="24"/>
      <c r="AM215" s="24"/>
      <c r="AN215" s="24"/>
      <c r="AO215" s="24"/>
      <c r="AP215" s="24"/>
      <c r="AQ215" s="23"/>
      <c r="AR215" s="23"/>
      <c r="AS215" s="23"/>
      <c r="AT215" s="23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</row>
    <row r="216" spans="1:64" ht="18" customHeight="1" x14ac:dyDescent="0.2">
      <c r="A216" s="65" t="s">
        <v>319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23"/>
      <c r="AC216" s="23"/>
      <c r="AD216" s="23"/>
      <c r="AE216" s="23"/>
      <c r="AF216" s="23"/>
      <c r="AG216" s="23"/>
      <c r="AH216" s="67"/>
      <c r="AI216" s="67"/>
      <c r="AJ216" s="67"/>
      <c r="AK216" s="67"/>
      <c r="AL216" s="67"/>
      <c r="AM216" s="67"/>
      <c r="AN216" s="67"/>
      <c r="AO216" s="67"/>
      <c r="AP216" s="67"/>
      <c r="AQ216" s="23"/>
      <c r="AR216" s="23"/>
      <c r="AS216" s="23"/>
      <c r="AT216" s="23"/>
      <c r="AU216" s="68" t="s">
        <v>321</v>
      </c>
      <c r="AV216" s="69"/>
      <c r="AW216" s="69"/>
      <c r="AX216" s="69"/>
      <c r="AY216" s="69"/>
      <c r="AZ216" s="69"/>
      <c r="BA216" s="69"/>
      <c r="BB216" s="69"/>
      <c r="BC216" s="69"/>
      <c r="BD216" s="69"/>
      <c r="BE216" s="69"/>
      <c r="BF216" s="69"/>
    </row>
    <row r="217" spans="1:64" ht="12" customHeight="1" x14ac:dyDescent="0.2">
      <c r="AB217" s="23"/>
      <c r="AC217" s="23"/>
      <c r="AD217" s="23"/>
      <c r="AE217" s="23"/>
      <c r="AF217" s="23"/>
      <c r="AG217" s="23"/>
      <c r="AH217" s="70" t="s">
        <v>1</v>
      </c>
      <c r="AI217" s="70"/>
      <c r="AJ217" s="70"/>
      <c r="AK217" s="70"/>
      <c r="AL217" s="70"/>
      <c r="AM217" s="70"/>
      <c r="AN217" s="70"/>
      <c r="AO217" s="70"/>
      <c r="AP217" s="70"/>
      <c r="AQ217" s="23"/>
      <c r="AR217" s="23"/>
      <c r="AS217" s="23"/>
      <c r="AT217" s="23"/>
      <c r="AU217" s="70" t="s">
        <v>160</v>
      </c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</row>
  </sheetData>
  <mergeCells count="129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2:BY42"/>
    <mergeCell ref="A43:BY43"/>
    <mergeCell ref="A44:BY44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6:BY46"/>
    <mergeCell ref="A47:D47"/>
    <mergeCell ref="E47:T47"/>
    <mergeCell ref="U47:Y47"/>
    <mergeCell ref="Z47:AD47"/>
    <mergeCell ref="AE47:AH47"/>
    <mergeCell ref="AI47:AM47"/>
    <mergeCell ref="AN47:AR47"/>
    <mergeCell ref="AS47:AW47"/>
    <mergeCell ref="AX47:BA47"/>
    <mergeCell ref="AS46:AW46"/>
    <mergeCell ref="AX46:BA46"/>
    <mergeCell ref="BB46:BF46"/>
    <mergeCell ref="BG46:BK46"/>
    <mergeCell ref="BL46:BP46"/>
    <mergeCell ref="BQ46:BT46"/>
    <mergeCell ref="A45:D46"/>
    <mergeCell ref="E45:T46"/>
    <mergeCell ref="U45:AM45"/>
    <mergeCell ref="AN45:BF45"/>
    <mergeCell ref="BG45:BY45"/>
    <mergeCell ref="U46:Y46"/>
    <mergeCell ref="Z46:AD46"/>
    <mergeCell ref="AE46:AH46"/>
    <mergeCell ref="AI46:AM46"/>
    <mergeCell ref="AN46:AR46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AI49:AM49"/>
    <mergeCell ref="AN49:AR49"/>
    <mergeCell ref="AI48:AM48"/>
    <mergeCell ref="AN48:AR48"/>
    <mergeCell ref="AS48:AW48"/>
    <mergeCell ref="AX48:BA48"/>
    <mergeCell ref="BB48:BF48"/>
    <mergeCell ref="BG48:BK48"/>
    <mergeCell ref="BB47:BF47"/>
    <mergeCell ref="BG47:BK47"/>
    <mergeCell ref="BL47:BP47"/>
    <mergeCell ref="BQ47:BT47"/>
    <mergeCell ref="BU47:BY47"/>
    <mergeCell ref="A48:D48"/>
    <mergeCell ref="E48:T48"/>
    <mergeCell ref="U48:Y48"/>
    <mergeCell ref="Z48:AD48"/>
    <mergeCell ref="AE48:AH48"/>
    <mergeCell ref="BG55:BK55"/>
    <mergeCell ref="BL55:BP55"/>
    <mergeCell ref="BQ55:BT55"/>
    <mergeCell ref="BU55:BY55"/>
    <mergeCell ref="A56:E56"/>
    <mergeCell ref="F56:T56"/>
    <mergeCell ref="U56:Y56"/>
    <mergeCell ref="Z56:AD56"/>
    <mergeCell ref="AE56:AH56"/>
    <mergeCell ref="AI56:AM56"/>
    <mergeCell ref="AE55:AH55"/>
    <mergeCell ref="AI55:AM55"/>
    <mergeCell ref="AN55:AR55"/>
    <mergeCell ref="AS55:AW55"/>
    <mergeCell ref="AX55:BA55"/>
    <mergeCell ref="BB55:BF55"/>
    <mergeCell ref="BU49:BY49"/>
    <mergeCell ref="A52:BL52"/>
    <mergeCell ref="A53:BY53"/>
    <mergeCell ref="A54:E55"/>
    <mergeCell ref="F54:T55"/>
    <mergeCell ref="U54:AM54"/>
    <mergeCell ref="AN54:BF54"/>
    <mergeCell ref="BG54:BY54"/>
    <mergeCell ref="U55:Y55"/>
    <mergeCell ref="Z55:AD55"/>
    <mergeCell ref="AS49:AW49"/>
    <mergeCell ref="AX49:BA49"/>
    <mergeCell ref="BB49:BF49"/>
    <mergeCell ref="BG49:BK49"/>
    <mergeCell ref="BL49:BP49"/>
    <mergeCell ref="BQ49:BT49"/>
    <mergeCell ref="AX57:BA57"/>
    <mergeCell ref="BB57:BF57"/>
    <mergeCell ref="BG57:BK57"/>
    <mergeCell ref="BL57:BP57"/>
    <mergeCell ref="BQ57:BT57"/>
    <mergeCell ref="BU57:BY57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N57:AR57"/>
    <mergeCell ref="AS57:AW57"/>
    <mergeCell ref="AN56:AR56"/>
    <mergeCell ref="AS56:AW56"/>
    <mergeCell ref="AX56:BA56"/>
    <mergeCell ref="BB56:BF56"/>
    <mergeCell ref="BG56:BK56"/>
    <mergeCell ref="BL56:BP56"/>
    <mergeCell ref="BU58:BY58"/>
    <mergeCell ref="A60:BL60"/>
    <mergeCell ref="A61:BK61"/>
    <mergeCell ref="A62:D63"/>
    <mergeCell ref="E62:W63"/>
    <mergeCell ref="X62:AQ62"/>
    <mergeCell ref="AR62:BK62"/>
    <mergeCell ref="X63:AB63"/>
    <mergeCell ref="AC63:AG63"/>
    <mergeCell ref="AN58:AR58"/>
    <mergeCell ref="AS58:AW58"/>
    <mergeCell ref="AX58:BA58"/>
    <mergeCell ref="BB58:BF58"/>
    <mergeCell ref="BG58:BK58"/>
    <mergeCell ref="BL58:BP58"/>
    <mergeCell ref="A58:E58"/>
    <mergeCell ref="F58:T58"/>
    <mergeCell ref="U58:Y58"/>
    <mergeCell ref="Z58:AD58"/>
    <mergeCell ref="AE58:AH58"/>
    <mergeCell ref="AI58:AM58"/>
    <mergeCell ref="A69:BL69"/>
    <mergeCell ref="A70:BK70"/>
    <mergeCell ref="AW67:BA67"/>
    <mergeCell ref="BB67:BF67"/>
    <mergeCell ref="BG67:BK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R64:AV64"/>
    <mergeCell ref="AW64:BA64"/>
    <mergeCell ref="BB64:BF64"/>
    <mergeCell ref="BG64:BK64"/>
    <mergeCell ref="A65:D65"/>
    <mergeCell ref="E65:W65"/>
    <mergeCell ref="X65:AB65"/>
    <mergeCell ref="AC65:AG65"/>
    <mergeCell ref="AH65:AL65"/>
    <mergeCell ref="AM65:AQ65"/>
    <mergeCell ref="A64:D64"/>
    <mergeCell ref="E64:W64"/>
    <mergeCell ref="X64:AB64"/>
    <mergeCell ref="AC64:AG64"/>
    <mergeCell ref="AH64:AL64"/>
    <mergeCell ref="AM64:AQ64"/>
    <mergeCell ref="BB72:BF72"/>
    <mergeCell ref="BG72:BK72"/>
    <mergeCell ref="A73:E73"/>
    <mergeCell ref="F73:W73"/>
    <mergeCell ref="X73:AB73"/>
    <mergeCell ref="AC73:AG73"/>
    <mergeCell ref="AH73:AL73"/>
    <mergeCell ref="AM73:AQ73"/>
    <mergeCell ref="AR73:AV73"/>
    <mergeCell ref="AW73:BA73"/>
    <mergeCell ref="A71:E72"/>
    <mergeCell ref="F71:W72"/>
    <mergeCell ref="X71:AQ71"/>
    <mergeCell ref="AR71:BK71"/>
    <mergeCell ref="X72:AB72"/>
    <mergeCell ref="AC72:AG72"/>
    <mergeCell ref="AH72:AL72"/>
    <mergeCell ref="AM72:AQ72"/>
    <mergeCell ref="AR72:AV72"/>
    <mergeCell ref="AW72:BA72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X81:BA81"/>
    <mergeCell ref="BB81:BF81"/>
    <mergeCell ref="BG81:BK81"/>
    <mergeCell ref="BL81:BP81"/>
    <mergeCell ref="BQ81:BT81"/>
    <mergeCell ref="BU81:BY81"/>
    <mergeCell ref="U81:Y81"/>
    <mergeCell ref="Z81:AD81"/>
    <mergeCell ref="AE81:AH81"/>
    <mergeCell ref="AI81:AM81"/>
    <mergeCell ref="AN81:AR81"/>
    <mergeCell ref="AS81:AW81"/>
    <mergeCell ref="BB75:BF75"/>
    <mergeCell ref="BG75:BK75"/>
    <mergeCell ref="A77:BL77"/>
    <mergeCell ref="A78:BL78"/>
    <mergeCell ref="A79:BY79"/>
    <mergeCell ref="A80:C81"/>
    <mergeCell ref="D80:T81"/>
    <mergeCell ref="U80:AM80"/>
    <mergeCell ref="AN80:BF80"/>
    <mergeCell ref="BG80:BY80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BQ82:BT82"/>
    <mergeCell ref="BU82:BY82"/>
    <mergeCell ref="A83:C83"/>
    <mergeCell ref="D83:T83"/>
    <mergeCell ref="U83:Y83"/>
    <mergeCell ref="Z83:AD83"/>
    <mergeCell ref="AE83:AH83"/>
    <mergeCell ref="AI83:AM83"/>
    <mergeCell ref="AN83:AR83"/>
    <mergeCell ref="AS83:AW83"/>
    <mergeCell ref="AN82:AR82"/>
    <mergeCell ref="AS82:AW82"/>
    <mergeCell ref="AX82:BA82"/>
    <mergeCell ref="BB82:BF82"/>
    <mergeCell ref="BG82:BK82"/>
    <mergeCell ref="BL82:BP82"/>
    <mergeCell ref="A82:C82"/>
    <mergeCell ref="D82:T82"/>
    <mergeCell ref="U82:Y82"/>
    <mergeCell ref="Z82:AD82"/>
    <mergeCell ref="AE82:AH82"/>
    <mergeCell ref="AI82:AM82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4:BT84"/>
    <mergeCell ref="BU84:BY84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O95:AS95"/>
    <mergeCell ref="AT95:AX95"/>
    <mergeCell ref="AY95:BC95"/>
    <mergeCell ref="BD95:BH95"/>
    <mergeCell ref="A100:BL100"/>
    <mergeCell ref="A101:BL101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D104:P104"/>
    <mergeCell ref="Q104:U104"/>
    <mergeCell ref="V104:AE104"/>
    <mergeCell ref="AF104:AJ104"/>
    <mergeCell ref="AK104:AO104"/>
    <mergeCell ref="BJ102:BX102"/>
    <mergeCell ref="AF103:AJ103"/>
    <mergeCell ref="AK103:AO103"/>
    <mergeCell ref="AP103:AT103"/>
    <mergeCell ref="AU103:AY103"/>
    <mergeCell ref="AZ103:BD103"/>
    <mergeCell ref="BE103:BI103"/>
    <mergeCell ref="BJ103:BN103"/>
    <mergeCell ref="BO103:BS103"/>
    <mergeCell ref="BT103:BX103"/>
    <mergeCell ref="A102:C103"/>
    <mergeCell ref="D102:P103"/>
    <mergeCell ref="Q102:U103"/>
    <mergeCell ref="V102:AE103"/>
    <mergeCell ref="AF102:AT102"/>
    <mergeCell ref="AU102:BI102"/>
    <mergeCell ref="BJ107:BN107"/>
    <mergeCell ref="BO107:BS107"/>
    <mergeCell ref="BT107:BX107"/>
    <mergeCell ref="A108:C108"/>
    <mergeCell ref="D108:P108"/>
    <mergeCell ref="BE105:BI105"/>
    <mergeCell ref="BJ105:BN105"/>
    <mergeCell ref="BO105:BS105"/>
    <mergeCell ref="BT105:BX105"/>
    <mergeCell ref="A106:C106"/>
    <mergeCell ref="D106:P106"/>
    <mergeCell ref="Q106:U106"/>
    <mergeCell ref="V106:AE106"/>
    <mergeCell ref="AF106:AJ106"/>
    <mergeCell ref="AK106:AO106"/>
    <mergeCell ref="BT104:BX104"/>
    <mergeCell ref="A105:C105"/>
    <mergeCell ref="D105:P105"/>
    <mergeCell ref="Q105:U105"/>
    <mergeCell ref="V105:AE105"/>
    <mergeCell ref="AF105:AJ105"/>
    <mergeCell ref="AK105:AO105"/>
    <mergeCell ref="AP105:AT105"/>
    <mergeCell ref="AU105:AY105"/>
    <mergeCell ref="AZ105:BD105"/>
    <mergeCell ref="AP104:AT104"/>
    <mergeCell ref="AU104:AY104"/>
    <mergeCell ref="AZ104:BD104"/>
    <mergeCell ref="BE104:BI104"/>
    <mergeCell ref="BJ104:BN104"/>
    <mergeCell ref="BO104:BS104"/>
    <mergeCell ref="A104:C104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BT106:BX106"/>
    <mergeCell ref="A117:BL117"/>
    <mergeCell ref="A118:C119"/>
    <mergeCell ref="D118:P119"/>
    <mergeCell ref="Q118:U119"/>
    <mergeCell ref="V118:AE119"/>
    <mergeCell ref="AF118:AT118"/>
    <mergeCell ref="AU118:BI118"/>
    <mergeCell ref="AF119:AJ119"/>
    <mergeCell ref="AK119:AO119"/>
    <mergeCell ref="AP106:AT106"/>
    <mergeCell ref="AU106:AY106"/>
    <mergeCell ref="AZ106:BD106"/>
    <mergeCell ref="BE106:BI106"/>
    <mergeCell ref="BJ106:BN106"/>
    <mergeCell ref="BO106:BS106"/>
    <mergeCell ref="BE107:BI107"/>
    <mergeCell ref="AO136:AS136"/>
    <mergeCell ref="AT136:AX136"/>
    <mergeCell ref="AY136:BC136"/>
    <mergeCell ref="BD136:BH136"/>
    <mergeCell ref="BI136:BM136"/>
    <mergeCell ref="BN136:BR136"/>
    <mergeCell ref="A135:T136"/>
    <mergeCell ref="U135:AD135"/>
    <mergeCell ref="AE135:AN135"/>
    <mergeCell ref="AO135:AX135"/>
    <mergeCell ref="AY135:BH135"/>
    <mergeCell ref="BI135:BR135"/>
    <mergeCell ref="U136:Y136"/>
    <mergeCell ref="Z136:AD136"/>
    <mergeCell ref="AE136:AI136"/>
    <mergeCell ref="AJ136:AN136"/>
    <mergeCell ref="AP122:AT122"/>
    <mergeCell ref="AU122:AY122"/>
    <mergeCell ref="AZ122:BD122"/>
    <mergeCell ref="BE122:BI122"/>
    <mergeCell ref="A133:BL133"/>
    <mergeCell ref="A134:BR134"/>
    <mergeCell ref="BE123:BI123"/>
    <mergeCell ref="A124:C124"/>
    <mergeCell ref="D124:P124"/>
    <mergeCell ref="Q124:U124"/>
    <mergeCell ref="BE124:BI124"/>
    <mergeCell ref="A125:C125"/>
    <mergeCell ref="D125:P125"/>
    <mergeCell ref="Q125:U125"/>
    <mergeCell ref="V125:AE125"/>
    <mergeCell ref="AF125:AJ125"/>
    <mergeCell ref="AO138:AS138"/>
    <mergeCell ref="AT138:AX138"/>
    <mergeCell ref="AY138:BC138"/>
    <mergeCell ref="BD138:BH138"/>
    <mergeCell ref="BI138:BM138"/>
    <mergeCell ref="BN138:BR138"/>
    <mergeCell ref="AT137:AX137"/>
    <mergeCell ref="AY137:BC137"/>
    <mergeCell ref="BD137:BH137"/>
    <mergeCell ref="BI137:BM137"/>
    <mergeCell ref="BN137:BR137"/>
    <mergeCell ref="A138:T138"/>
    <mergeCell ref="U138:Y138"/>
    <mergeCell ref="Z138:AD138"/>
    <mergeCell ref="AE138:AI138"/>
    <mergeCell ref="AJ138:AN138"/>
    <mergeCell ref="A137:T137"/>
    <mergeCell ref="U137:Y137"/>
    <mergeCell ref="Z137:AD137"/>
    <mergeCell ref="AE137:AI137"/>
    <mergeCell ref="AJ137:AN137"/>
    <mergeCell ref="AO137:AS137"/>
    <mergeCell ref="AT139:AX139"/>
    <mergeCell ref="AY139:BC139"/>
    <mergeCell ref="BD139:BH139"/>
    <mergeCell ref="BI139:BM139"/>
    <mergeCell ref="BN139:BR139"/>
    <mergeCell ref="A142:BL142"/>
    <mergeCell ref="BI140:BM140"/>
    <mergeCell ref="BN140:BR140"/>
    <mergeCell ref="A139:T139"/>
    <mergeCell ref="U139:Y139"/>
    <mergeCell ref="Z139:AD139"/>
    <mergeCell ref="AE139:AI139"/>
    <mergeCell ref="AJ139:AN139"/>
    <mergeCell ref="AO139:AS139"/>
    <mergeCell ref="BJ144:BL145"/>
    <mergeCell ref="W145:Y145"/>
    <mergeCell ref="Z145:AB145"/>
    <mergeCell ref="AC145:AE145"/>
    <mergeCell ref="AF145:AH145"/>
    <mergeCell ref="AI145:AK145"/>
    <mergeCell ref="AL145:AN145"/>
    <mergeCell ref="AO145:AQ145"/>
    <mergeCell ref="AR145:AT145"/>
    <mergeCell ref="BG143:BL143"/>
    <mergeCell ref="W144:AB144"/>
    <mergeCell ref="AC144:AH144"/>
    <mergeCell ref="BG144:BI145"/>
    <mergeCell ref="AL147:AN147"/>
    <mergeCell ref="AO147:AQ147"/>
    <mergeCell ref="AR147:AT147"/>
    <mergeCell ref="AU147:AW147"/>
    <mergeCell ref="AX147:AZ147"/>
    <mergeCell ref="BA146:BC146"/>
    <mergeCell ref="BD146:BF146"/>
    <mergeCell ref="BG146:BI146"/>
    <mergeCell ref="BJ146:BL146"/>
    <mergeCell ref="A147:C147"/>
    <mergeCell ref="D147:V147"/>
    <mergeCell ref="W147:Y147"/>
    <mergeCell ref="Z147:AB147"/>
    <mergeCell ref="AC147:AE147"/>
    <mergeCell ref="AF147:AH147"/>
    <mergeCell ref="AI146:AK146"/>
    <mergeCell ref="AL146:AN146"/>
    <mergeCell ref="AO146:AQ146"/>
    <mergeCell ref="AR146:AT146"/>
    <mergeCell ref="AU146:AW146"/>
    <mergeCell ref="AX146:AZ146"/>
    <mergeCell ref="A146:C146"/>
    <mergeCell ref="D146:V146"/>
    <mergeCell ref="W146:Y146"/>
    <mergeCell ref="Z146:AB146"/>
    <mergeCell ref="A143:C145"/>
    <mergeCell ref="D143:V145"/>
    <mergeCell ref="W143:AH143"/>
    <mergeCell ref="AI143:AT143"/>
    <mergeCell ref="AU143:AZ143"/>
    <mergeCell ref="BA143:BF143"/>
    <mergeCell ref="BO155:BS155"/>
    <mergeCell ref="A153:BS153"/>
    <mergeCell ref="A154:F155"/>
    <mergeCell ref="G154:S155"/>
    <mergeCell ref="T154:Z155"/>
    <mergeCell ref="AA154:AO154"/>
    <mergeCell ref="AP154:BD154"/>
    <mergeCell ref="BE154:BS154"/>
    <mergeCell ref="AA155:AE155"/>
    <mergeCell ref="AF155:AJ155"/>
    <mergeCell ref="AK155:AO155"/>
    <mergeCell ref="BA148:BC148"/>
    <mergeCell ref="BD148:BF148"/>
    <mergeCell ref="BG148:BI148"/>
    <mergeCell ref="BJ148:BL148"/>
    <mergeCell ref="A151:BL151"/>
    <mergeCell ref="A152:BS152"/>
    <mergeCell ref="AL149:AN149"/>
    <mergeCell ref="AO149:AQ149"/>
    <mergeCell ref="AR149:AT149"/>
    <mergeCell ref="AU149:AW149"/>
    <mergeCell ref="AI148:AK148"/>
    <mergeCell ref="AL148:AN148"/>
    <mergeCell ref="AO148:AQ148"/>
    <mergeCell ref="AR148:AT148"/>
    <mergeCell ref="A156:F156"/>
    <mergeCell ref="G156:S156"/>
    <mergeCell ref="T156:Z156"/>
    <mergeCell ref="AA156:AE156"/>
    <mergeCell ref="AF156:AJ156"/>
    <mergeCell ref="AK156:AO156"/>
    <mergeCell ref="AX149:AZ149"/>
    <mergeCell ref="BA149:BC149"/>
    <mergeCell ref="BD149:BF149"/>
    <mergeCell ref="BG149:BI149"/>
    <mergeCell ref="BJ149:BL149"/>
    <mergeCell ref="A149:C149"/>
    <mergeCell ref="AC146:AE146"/>
    <mergeCell ref="AF146:AH146"/>
    <mergeCell ref="AP155:AT155"/>
    <mergeCell ref="AU155:AY155"/>
    <mergeCell ref="AZ155:BD155"/>
    <mergeCell ref="BE155:BI155"/>
    <mergeCell ref="BJ155:BN155"/>
    <mergeCell ref="AP158:AT158"/>
    <mergeCell ref="AU158:AY158"/>
    <mergeCell ref="AZ158:BD158"/>
    <mergeCell ref="BE158:BI158"/>
    <mergeCell ref="BJ158:BN158"/>
    <mergeCell ref="BO158:BS158"/>
    <mergeCell ref="A158:F158"/>
    <mergeCell ref="G158:S158"/>
    <mergeCell ref="T158:Z158"/>
    <mergeCell ref="AA158:AE158"/>
    <mergeCell ref="AF158:AJ158"/>
    <mergeCell ref="AK158:AO158"/>
    <mergeCell ref="AU148:AW148"/>
    <mergeCell ref="AX148:AZ148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AQ181:AV182"/>
    <mergeCell ref="AW181:BF181"/>
    <mergeCell ref="BG181:BL182"/>
    <mergeCell ref="AW182:BA182"/>
    <mergeCell ref="BB182:BF182"/>
    <mergeCell ref="A183:F183"/>
    <mergeCell ref="G183:S183"/>
    <mergeCell ref="T183:Y183"/>
    <mergeCell ref="Z183:AD183"/>
    <mergeCell ref="AE183:AJ183"/>
    <mergeCell ref="A181:F182"/>
    <mergeCell ref="G181:S182"/>
    <mergeCell ref="T181:Y182"/>
    <mergeCell ref="Z181:AD182"/>
    <mergeCell ref="AE181:AJ182"/>
    <mergeCell ref="AK181:AP182"/>
    <mergeCell ref="BP174:BS174"/>
    <mergeCell ref="A175:BL175"/>
    <mergeCell ref="A176:BL176"/>
    <mergeCell ref="A178:BL178"/>
    <mergeCell ref="A179:BL179"/>
    <mergeCell ref="A180:BL180"/>
    <mergeCell ref="AO174:AR174"/>
    <mergeCell ref="AS174:AW174"/>
    <mergeCell ref="AX174:BA174"/>
    <mergeCell ref="BB174:BF174"/>
    <mergeCell ref="BG174:BJ174"/>
    <mergeCell ref="BK174:BO174"/>
    <mergeCell ref="AK185:AP185"/>
    <mergeCell ref="AQ185:AV185"/>
    <mergeCell ref="AW185:BA185"/>
    <mergeCell ref="BB185:BF185"/>
    <mergeCell ref="BG185:BL185"/>
    <mergeCell ref="A187:BL187"/>
    <mergeCell ref="AK184:AP184"/>
    <mergeCell ref="AQ184:AV184"/>
    <mergeCell ref="AW184:BA184"/>
    <mergeCell ref="BB184:BF184"/>
    <mergeCell ref="BG184:BL184"/>
    <mergeCell ref="A185:F185"/>
    <mergeCell ref="G185:S185"/>
    <mergeCell ref="T185:Y185"/>
    <mergeCell ref="Z185:AD185"/>
    <mergeCell ref="AE185:AJ185"/>
    <mergeCell ref="AK183:AP183"/>
    <mergeCell ref="AQ183:AV183"/>
    <mergeCell ref="AW183:BA183"/>
    <mergeCell ref="BB183:BF183"/>
    <mergeCell ref="BG183:BL183"/>
    <mergeCell ref="A184:F184"/>
    <mergeCell ref="G184:S184"/>
    <mergeCell ref="T184:Y184"/>
    <mergeCell ref="Z184:AD184"/>
    <mergeCell ref="AE184:AJ184"/>
    <mergeCell ref="AT190:AW191"/>
    <mergeCell ref="AX190:BG190"/>
    <mergeCell ref="BH190:BL191"/>
    <mergeCell ref="Z191:AD191"/>
    <mergeCell ref="AE191:AI191"/>
    <mergeCell ref="AX191:BB191"/>
    <mergeCell ref="BC191:BG191"/>
    <mergeCell ref="A188:BL188"/>
    <mergeCell ref="A189:F191"/>
    <mergeCell ref="G189:P191"/>
    <mergeCell ref="Q189:AN189"/>
    <mergeCell ref="AO189:BL189"/>
    <mergeCell ref="Q190:U191"/>
    <mergeCell ref="V190:Y191"/>
    <mergeCell ref="Z190:AI190"/>
    <mergeCell ref="AJ190:AN191"/>
    <mergeCell ref="AO190:AS191"/>
    <mergeCell ref="AJ193:AN193"/>
    <mergeCell ref="AO193:AS193"/>
    <mergeCell ref="AT193:AW193"/>
    <mergeCell ref="AX193:BB193"/>
    <mergeCell ref="BC193:BG193"/>
    <mergeCell ref="BH193:BL193"/>
    <mergeCell ref="A193:F193"/>
    <mergeCell ref="G193:P193"/>
    <mergeCell ref="Q193:U193"/>
    <mergeCell ref="V193:Y193"/>
    <mergeCell ref="Z193:AD193"/>
    <mergeCell ref="AE193:AI193"/>
    <mergeCell ref="AJ192:AN192"/>
    <mergeCell ref="AO192:AS192"/>
    <mergeCell ref="AT192:AW192"/>
    <mergeCell ref="AX192:BB192"/>
    <mergeCell ref="BC192:BG192"/>
    <mergeCell ref="BH192:BL192"/>
    <mergeCell ref="A192:F192"/>
    <mergeCell ref="G192:P192"/>
    <mergeCell ref="Q192:U192"/>
    <mergeCell ref="V192:Y192"/>
    <mergeCell ref="Z192:AD192"/>
    <mergeCell ref="AE192:AI192"/>
    <mergeCell ref="G198:S199"/>
    <mergeCell ref="T198:Y199"/>
    <mergeCell ref="Z198:AD199"/>
    <mergeCell ref="AE198:AJ199"/>
    <mergeCell ref="AK198:AP199"/>
    <mergeCell ref="AQ198:AV199"/>
    <mergeCell ref="AW198:BD199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Z96:AD96"/>
    <mergeCell ref="A207:BL207"/>
    <mergeCell ref="A208:BL208"/>
    <mergeCell ref="AQ201:AV201"/>
    <mergeCell ref="AW201:BD201"/>
    <mergeCell ref="BE201:BL201"/>
    <mergeCell ref="A202:F202"/>
    <mergeCell ref="G202:S202"/>
    <mergeCell ref="T202:Y202"/>
    <mergeCell ref="Z202:AD202"/>
    <mergeCell ref="AE202:AJ202"/>
    <mergeCell ref="AK202:AP202"/>
    <mergeCell ref="AQ202:AV202"/>
    <mergeCell ref="A201:F201"/>
    <mergeCell ref="G201:S201"/>
    <mergeCell ref="T201:Y201"/>
    <mergeCell ref="Z201:AD201"/>
    <mergeCell ref="AE201:AJ201"/>
    <mergeCell ref="AK201:AP201"/>
    <mergeCell ref="BE198:BL199"/>
    <mergeCell ref="A200:F200"/>
    <mergeCell ref="G200:S200"/>
    <mergeCell ref="T200:Y200"/>
    <mergeCell ref="Z200:AD200"/>
    <mergeCell ref="AE200:AJ200"/>
    <mergeCell ref="AK200:AP200"/>
    <mergeCell ref="AQ200:AV200"/>
    <mergeCell ref="AW200:BD200"/>
    <mergeCell ref="BE200:BL200"/>
    <mergeCell ref="A196:BL196"/>
    <mergeCell ref="A197:BL197"/>
    <mergeCell ref="A198:F199"/>
    <mergeCell ref="BQ58:BT58"/>
    <mergeCell ref="A216:AA216"/>
    <mergeCell ref="AH216:AP216"/>
    <mergeCell ref="AU216:BF216"/>
    <mergeCell ref="AH217:AP217"/>
    <mergeCell ref="AU217:BF217"/>
    <mergeCell ref="A31:D31"/>
    <mergeCell ref="E31:T31"/>
    <mergeCell ref="U31:Y31"/>
    <mergeCell ref="Z31:AD31"/>
    <mergeCell ref="AE31:AH31"/>
    <mergeCell ref="A209:BL209"/>
    <mergeCell ref="A213:AA213"/>
    <mergeCell ref="AH213:AP213"/>
    <mergeCell ref="AU213:BF213"/>
    <mergeCell ref="AH214:AP214"/>
    <mergeCell ref="AU214:BF214"/>
    <mergeCell ref="AW202:BD202"/>
    <mergeCell ref="BE202:BL202"/>
    <mergeCell ref="A204:BL204"/>
    <mergeCell ref="A205:BL205"/>
    <mergeCell ref="A67:D67"/>
    <mergeCell ref="E67:W67"/>
    <mergeCell ref="X67:AB67"/>
    <mergeCell ref="AC67:AG67"/>
    <mergeCell ref="AH67:AL67"/>
    <mergeCell ref="AM67:AQ67"/>
    <mergeCell ref="AR67:AV67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0:BY50"/>
    <mergeCell ref="AS50:AW50"/>
    <mergeCell ref="AX50:BA50"/>
    <mergeCell ref="BB50:BF50"/>
    <mergeCell ref="BG50:BK50"/>
    <mergeCell ref="BL50:BP50"/>
    <mergeCell ref="BQ50:BT50"/>
    <mergeCell ref="A50:D50"/>
    <mergeCell ref="E50:T50"/>
    <mergeCell ref="U50:Y50"/>
    <mergeCell ref="Z50:AD50"/>
    <mergeCell ref="AE50:AH50"/>
    <mergeCell ref="AI50:AM50"/>
    <mergeCell ref="AN50:AR50"/>
    <mergeCell ref="AR66:AV66"/>
    <mergeCell ref="AW66:BA66"/>
    <mergeCell ref="BB66:BF66"/>
    <mergeCell ref="BG66:BK66"/>
    <mergeCell ref="AH63:AL63"/>
    <mergeCell ref="AM63:AQ63"/>
    <mergeCell ref="AR63:AV63"/>
    <mergeCell ref="AW63:BA63"/>
    <mergeCell ref="BB63:BF63"/>
    <mergeCell ref="BG63:BK63"/>
    <mergeCell ref="A107:C107"/>
    <mergeCell ref="D107:P107"/>
    <mergeCell ref="Q107:U107"/>
    <mergeCell ref="V107:AE107"/>
    <mergeCell ref="AF107:AJ107"/>
    <mergeCell ref="AK107:AO107"/>
    <mergeCell ref="AP107:AT107"/>
    <mergeCell ref="AU107:AY107"/>
    <mergeCell ref="AZ107:BD107"/>
    <mergeCell ref="BE109:BI109"/>
    <mergeCell ref="BJ109:BN109"/>
    <mergeCell ref="BO109:BS109"/>
    <mergeCell ref="BT109:BX109"/>
    <mergeCell ref="AE96:AI96"/>
    <mergeCell ref="BU85:BY85"/>
    <mergeCell ref="AS85:AW85"/>
    <mergeCell ref="AX85:BA85"/>
    <mergeCell ref="BB85:BF85"/>
    <mergeCell ref="BG85:BK85"/>
    <mergeCell ref="BL85:BP85"/>
    <mergeCell ref="BQ85:BT85"/>
    <mergeCell ref="A85:C85"/>
    <mergeCell ref="D85:T85"/>
    <mergeCell ref="U85:Y85"/>
    <mergeCell ref="Z85:AD85"/>
    <mergeCell ref="AE85:AH85"/>
    <mergeCell ref="AI85:AM85"/>
    <mergeCell ref="AN85:AR85"/>
    <mergeCell ref="AO94:AS94"/>
    <mergeCell ref="AT94:AX94"/>
    <mergeCell ref="AY94:BC94"/>
    <mergeCell ref="BD94:BH94"/>
    <mergeCell ref="BT108:BX108"/>
    <mergeCell ref="A109:C109"/>
    <mergeCell ref="D109:P109"/>
    <mergeCell ref="Q109:U109"/>
    <mergeCell ref="V109:AE109"/>
    <mergeCell ref="AF109:AJ109"/>
    <mergeCell ref="AK109:AO109"/>
    <mergeCell ref="AP109:AT109"/>
    <mergeCell ref="AU109:AY109"/>
    <mergeCell ref="AZ109:BD109"/>
    <mergeCell ref="AP108:AT108"/>
    <mergeCell ref="AU108:AY108"/>
    <mergeCell ref="AZ108:BD108"/>
    <mergeCell ref="BE108:BI108"/>
    <mergeCell ref="BJ108:BN108"/>
    <mergeCell ref="BO108:BS108"/>
    <mergeCell ref="Q108:U108"/>
    <mergeCell ref="V108:AE108"/>
    <mergeCell ref="AF108:AJ108"/>
    <mergeCell ref="AK108:AO108"/>
    <mergeCell ref="BE111:BI111"/>
    <mergeCell ref="BJ111:BN111"/>
    <mergeCell ref="BO111:BS111"/>
    <mergeCell ref="BT111:BX111"/>
    <mergeCell ref="A112:C112"/>
    <mergeCell ref="D112:P112"/>
    <mergeCell ref="Q112:U112"/>
    <mergeCell ref="V112:AE112"/>
    <mergeCell ref="AF112:AJ112"/>
    <mergeCell ref="AK112:AO112"/>
    <mergeCell ref="BT110:BX110"/>
    <mergeCell ref="A111:C111"/>
    <mergeCell ref="D111:P111"/>
    <mergeCell ref="Q111:U111"/>
    <mergeCell ref="V111:AE111"/>
    <mergeCell ref="AF111:AJ111"/>
    <mergeCell ref="AK111:AO111"/>
    <mergeCell ref="AP111:AT111"/>
    <mergeCell ref="AU111:AY111"/>
    <mergeCell ref="AZ111:BD111"/>
    <mergeCell ref="AP110:AT110"/>
    <mergeCell ref="AU110:AY110"/>
    <mergeCell ref="AZ110:BD110"/>
    <mergeCell ref="BE110:BI110"/>
    <mergeCell ref="BJ110:BN110"/>
    <mergeCell ref="BO110:BS110"/>
    <mergeCell ref="A110:C110"/>
    <mergeCell ref="D110:P110"/>
    <mergeCell ref="Q110:U110"/>
    <mergeCell ref="V110:AE110"/>
    <mergeCell ref="AF110:AJ110"/>
    <mergeCell ref="AK110:AO110"/>
    <mergeCell ref="BE113:BI113"/>
    <mergeCell ref="BJ113:BN113"/>
    <mergeCell ref="BO113:BS113"/>
    <mergeCell ref="BT113:BX113"/>
    <mergeCell ref="A114:C114"/>
    <mergeCell ref="D114:P114"/>
    <mergeCell ref="Q114:U114"/>
    <mergeCell ref="V114:AE114"/>
    <mergeCell ref="AF114:AJ114"/>
    <mergeCell ref="AK114:AO114"/>
    <mergeCell ref="BT112:BX112"/>
    <mergeCell ref="A113:C113"/>
    <mergeCell ref="D113:P113"/>
    <mergeCell ref="Q113:U113"/>
    <mergeCell ref="V113:AE113"/>
    <mergeCell ref="AF113:AJ113"/>
    <mergeCell ref="AK113:AO113"/>
    <mergeCell ref="AP113:AT113"/>
    <mergeCell ref="AU113:AY113"/>
    <mergeCell ref="AZ113:BD113"/>
    <mergeCell ref="AP112:AT112"/>
    <mergeCell ref="AU112:AY112"/>
    <mergeCell ref="AZ112:BD112"/>
    <mergeCell ref="BE112:BI112"/>
    <mergeCell ref="BJ112:BN112"/>
    <mergeCell ref="BO112:BS112"/>
    <mergeCell ref="BO115:BS115"/>
    <mergeCell ref="BT115:BX115"/>
    <mergeCell ref="BT114:BX114"/>
    <mergeCell ref="A115:C115"/>
    <mergeCell ref="D115:P115"/>
    <mergeCell ref="Q115:U115"/>
    <mergeCell ref="V115:AE115"/>
    <mergeCell ref="AF115:AJ115"/>
    <mergeCell ref="AK115:AO115"/>
    <mergeCell ref="AP115:AT115"/>
    <mergeCell ref="AU115:AY115"/>
    <mergeCell ref="AZ115:BD115"/>
    <mergeCell ref="AP114:AT114"/>
    <mergeCell ref="AU114:AY114"/>
    <mergeCell ref="AZ114:BD114"/>
    <mergeCell ref="BE114:BI114"/>
    <mergeCell ref="BJ114:BN114"/>
    <mergeCell ref="BO114:BS114"/>
    <mergeCell ref="V124:AE124"/>
    <mergeCell ref="AF124:AJ124"/>
    <mergeCell ref="AK124:AO124"/>
    <mergeCell ref="AP124:AT124"/>
    <mergeCell ref="AU124:AY124"/>
    <mergeCell ref="AZ124:BD124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15:BI115"/>
    <mergeCell ref="BJ115:BN115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0:AT120"/>
    <mergeCell ref="AU120:AY120"/>
    <mergeCell ref="AZ120:BD120"/>
    <mergeCell ref="BE120:BI120"/>
    <mergeCell ref="A121:C121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K125:AO125"/>
    <mergeCell ref="AP125:AT125"/>
    <mergeCell ref="AU125:AY125"/>
    <mergeCell ref="AZ125:BD125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31:BI131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J147:BL147"/>
    <mergeCell ref="A148:C148"/>
    <mergeCell ref="D148:V148"/>
    <mergeCell ref="W148:Y148"/>
    <mergeCell ref="Z148:AB148"/>
    <mergeCell ref="AC148:AE148"/>
    <mergeCell ref="AF148:AH148"/>
    <mergeCell ref="AI147:AK147"/>
    <mergeCell ref="D149:V149"/>
    <mergeCell ref="W149:Y149"/>
    <mergeCell ref="Z149:AB149"/>
    <mergeCell ref="AC149:AE149"/>
    <mergeCell ref="AF149:AH149"/>
    <mergeCell ref="AI149:AK149"/>
    <mergeCell ref="A140:T140"/>
    <mergeCell ref="U140:Y140"/>
    <mergeCell ref="Z140:AD140"/>
    <mergeCell ref="AE140:AI140"/>
    <mergeCell ref="AJ140:AN140"/>
    <mergeCell ref="AO140:AS140"/>
    <mergeCell ref="AT140:AX140"/>
    <mergeCell ref="AY140:BC140"/>
    <mergeCell ref="BD140:BH140"/>
    <mergeCell ref="BA147:BC147"/>
    <mergeCell ref="BD147:BF147"/>
    <mergeCell ref="BG147:BI147"/>
    <mergeCell ref="AI144:AN144"/>
    <mergeCell ref="AO144:AT144"/>
    <mergeCell ref="AU144:AW145"/>
    <mergeCell ref="AX144:AZ145"/>
    <mergeCell ref="BA144:BC145"/>
    <mergeCell ref="BD144:BF145"/>
  </mergeCells>
  <conditionalFormatting sqref="A84 A148 A95">
    <cfRule type="cellIs" dxfId="77" priority="47" stopIfTrue="1" operator="equal">
      <formula>A83</formula>
    </cfRule>
  </conditionalFormatting>
  <conditionalFormatting sqref="A106:C106 A122:C122">
    <cfRule type="cellIs" dxfId="76" priority="48" stopIfTrue="1" operator="equal">
      <formula>A105</formula>
    </cfRule>
    <cfRule type="cellIs" dxfId="75" priority="49" stopIfTrue="1" operator="equal">
      <formula>0</formula>
    </cfRule>
  </conditionalFormatting>
  <conditionalFormatting sqref="A85:A87">
    <cfRule type="cellIs" dxfId="74" priority="46" stopIfTrue="1" operator="equal">
      <formula>A84</formula>
    </cfRule>
  </conditionalFormatting>
  <conditionalFormatting sqref="A99">
    <cfRule type="cellIs" dxfId="73" priority="102" stopIfTrue="1" operator="equal">
      <formula>A95</formula>
    </cfRule>
  </conditionalFormatting>
  <conditionalFormatting sqref="A96:A98">
    <cfRule type="cellIs" dxfId="72" priority="44" stopIfTrue="1" operator="equal">
      <formula>A95</formula>
    </cfRule>
  </conditionalFormatting>
  <conditionalFormatting sqref="A149">
    <cfRule type="cellIs" dxfId="71" priority="2" stopIfTrue="1" operator="equal">
      <formula>A148</formula>
    </cfRule>
  </conditionalFormatting>
  <conditionalFormatting sqref="A107:C107">
    <cfRule type="cellIs" dxfId="70" priority="41" stopIfTrue="1" operator="equal">
      <formula>A106</formula>
    </cfRule>
    <cfRule type="cellIs" dxfId="69" priority="42" stopIfTrue="1" operator="equal">
      <formula>0</formula>
    </cfRule>
  </conditionalFormatting>
  <conditionalFormatting sqref="A108:C108">
    <cfRule type="cellIs" dxfId="68" priority="39" stopIfTrue="1" operator="equal">
      <formula>A107</formula>
    </cfRule>
    <cfRule type="cellIs" dxfId="67" priority="40" stopIfTrue="1" operator="equal">
      <formula>0</formula>
    </cfRule>
  </conditionalFormatting>
  <conditionalFormatting sqref="A109:C109">
    <cfRule type="cellIs" dxfId="66" priority="37" stopIfTrue="1" operator="equal">
      <formula>A108</formula>
    </cfRule>
    <cfRule type="cellIs" dxfId="65" priority="38" stopIfTrue="1" operator="equal">
      <formula>0</formula>
    </cfRule>
  </conditionalFormatting>
  <conditionalFormatting sqref="A110:C110">
    <cfRule type="cellIs" dxfId="64" priority="35" stopIfTrue="1" operator="equal">
      <formula>A109</formula>
    </cfRule>
    <cfRule type="cellIs" dxfId="63" priority="36" stopIfTrue="1" operator="equal">
      <formula>0</formula>
    </cfRule>
  </conditionalFormatting>
  <conditionalFormatting sqref="A111:C111">
    <cfRule type="cellIs" dxfId="62" priority="33" stopIfTrue="1" operator="equal">
      <formula>A110</formula>
    </cfRule>
    <cfRule type="cellIs" dxfId="61" priority="34" stopIfTrue="1" operator="equal">
      <formula>0</formula>
    </cfRule>
  </conditionalFormatting>
  <conditionalFormatting sqref="A112:C112">
    <cfRule type="cellIs" dxfId="60" priority="31" stopIfTrue="1" operator="equal">
      <formula>A111</formula>
    </cfRule>
    <cfRule type="cellIs" dxfId="59" priority="32" stopIfTrue="1" operator="equal">
      <formula>0</formula>
    </cfRule>
  </conditionalFormatting>
  <conditionalFormatting sqref="A113:C113">
    <cfRule type="cellIs" dxfId="58" priority="29" stopIfTrue="1" operator="equal">
      <formula>A112</formula>
    </cfRule>
    <cfRule type="cellIs" dxfId="57" priority="30" stopIfTrue="1" operator="equal">
      <formula>0</formula>
    </cfRule>
  </conditionalFormatting>
  <conditionalFormatting sqref="A114:C114">
    <cfRule type="cellIs" dxfId="56" priority="27" stopIfTrue="1" operator="equal">
      <formula>A113</formula>
    </cfRule>
    <cfRule type="cellIs" dxfId="55" priority="28" stopIfTrue="1" operator="equal">
      <formula>0</formula>
    </cfRule>
  </conditionalFormatting>
  <conditionalFormatting sqref="A115:C115">
    <cfRule type="cellIs" dxfId="54" priority="25" stopIfTrue="1" operator="equal">
      <formula>A114</formula>
    </cfRule>
    <cfRule type="cellIs" dxfId="53" priority="26" stopIfTrue="1" operator="equal">
      <formula>0</formula>
    </cfRule>
  </conditionalFormatting>
  <conditionalFormatting sqref="A123:C123">
    <cfRule type="cellIs" dxfId="52" priority="21" stopIfTrue="1" operator="equal">
      <formula>A122</formula>
    </cfRule>
    <cfRule type="cellIs" dxfId="51" priority="22" stopIfTrue="1" operator="equal">
      <formula>0</formula>
    </cfRule>
  </conditionalFormatting>
  <conditionalFormatting sqref="A124:C124">
    <cfRule type="cellIs" dxfId="50" priority="19" stopIfTrue="1" operator="equal">
      <formula>A123</formula>
    </cfRule>
    <cfRule type="cellIs" dxfId="49" priority="20" stopIfTrue="1" operator="equal">
      <formula>0</formula>
    </cfRule>
  </conditionalFormatting>
  <conditionalFormatting sqref="A125:C125">
    <cfRule type="cellIs" dxfId="48" priority="17" stopIfTrue="1" operator="equal">
      <formula>A124</formula>
    </cfRule>
    <cfRule type="cellIs" dxfId="47" priority="18" stopIfTrue="1" operator="equal">
      <formula>0</formula>
    </cfRule>
  </conditionalFormatting>
  <conditionalFormatting sqref="A126:C126">
    <cfRule type="cellIs" dxfId="46" priority="15" stopIfTrue="1" operator="equal">
      <formula>A125</formula>
    </cfRule>
    <cfRule type="cellIs" dxfId="45" priority="16" stopIfTrue="1" operator="equal">
      <formula>0</formula>
    </cfRule>
  </conditionalFormatting>
  <conditionalFormatting sqref="A127:C127">
    <cfRule type="cellIs" dxfId="44" priority="13" stopIfTrue="1" operator="equal">
      <formula>A126</formula>
    </cfRule>
    <cfRule type="cellIs" dxfId="43" priority="14" stopIfTrue="1" operator="equal">
      <formula>0</formula>
    </cfRule>
  </conditionalFormatting>
  <conditionalFormatting sqref="A128:C128">
    <cfRule type="cellIs" dxfId="42" priority="11" stopIfTrue="1" operator="equal">
      <formula>A127</formula>
    </cfRule>
    <cfRule type="cellIs" dxfId="41" priority="12" stopIfTrue="1" operator="equal">
      <formula>0</formula>
    </cfRule>
  </conditionalFormatting>
  <conditionalFormatting sqref="A129:C129">
    <cfRule type="cellIs" dxfId="40" priority="9" stopIfTrue="1" operator="equal">
      <formula>A128</formula>
    </cfRule>
    <cfRule type="cellIs" dxfId="39" priority="10" stopIfTrue="1" operator="equal">
      <formula>0</formula>
    </cfRule>
  </conditionalFormatting>
  <conditionalFormatting sqref="A130:C130">
    <cfRule type="cellIs" dxfId="38" priority="7" stopIfTrue="1" operator="equal">
      <formula>A129</formula>
    </cfRule>
    <cfRule type="cellIs" dxfId="37" priority="8" stopIfTrue="1" operator="equal">
      <formula>0</formula>
    </cfRule>
  </conditionalFormatting>
  <conditionalFormatting sqref="A131:C131">
    <cfRule type="cellIs" dxfId="36" priority="5" stopIfTrue="1" operator="equal">
      <formula>A130</formula>
    </cfRule>
    <cfRule type="cellIs" dxfId="35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9"/>
  <sheetViews>
    <sheetView topLeftCell="A199" zoomScaleNormal="100" workbookViewId="0">
      <selection activeCell="BU209" sqref="BU209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 x14ac:dyDescent="0.2">
      <c r="A2" s="123" t="s">
        <v>253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15" customHeight="1" x14ac:dyDescent="0.2">
      <c r="A4" s="11" t="s">
        <v>159</v>
      </c>
      <c r="B4" s="124" t="s">
        <v>226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8"/>
      <c r="AH4" s="125" t="s">
        <v>225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227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4" t="s">
        <v>270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8"/>
      <c r="AH7" s="125" t="s">
        <v>271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227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5" t="s">
        <v>315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316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317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318</v>
      </c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20"/>
      <c r="BL10" s="126" t="s">
        <v>228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51" t="s">
        <v>254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</row>
    <row r="14" spans="1:79" ht="14.25" customHeight="1" x14ac:dyDescent="0.2">
      <c r="A14" s="51" t="s">
        <v>148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</row>
    <row r="15" spans="1:79" ht="15" customHeight="1" x14ac:dyDescent="0.2">
      <c r="A15" s="71" t="s">
        <v>312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15" customHeight="1" x14ac:dyDescent="0.2">
      <c r="A18" s="71" t="s">
        <v>313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51" t="s">
        <v>150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</row>
    <row r="21" spans="1:79" ht="150" customHeight="1" x14ac:dyDescent="0.2">
      <c r="A21" s="71" t="s">
        <v>311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51" t="s">
        <v>151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</row>
    <row r="24" spans="1:79" ht="14.25" customHeight="1" x14ac:dyDescent="0.2">
      <c r="A24" s="118" t="s">
        <v>239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6" t="s">
        <v>229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</row>
    <row r="26" spans="1:79" ht="23.1" customHeight="1" x14ac:dyDescent="0.2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36" t="s">
        <v>230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57" t="s">
        <v>4</v>
      </c>
      <c r="V27" s="58"/>
      <c r="W27" s="58"/>
      <c r="X27" s="58"/>
      <c r="Y27" s="85"/>
      <c r="Z27" s="57" t="s">
        <v>3</v>
      </c>
      <c r="AA27" s="58"/>
      <c r="AB27" s="58"/>
      <c r="AC27" s="58"/>
      <c r="AD27" s="85"/>
      <c r="AE27" s="103" t="s">
        <v>116</v>
      </c>
      <c r="AF27" s="104"/>
      <c r="AG27" s="104"/>
      <c r="AH27" s="105"/>
      <c r="AI27" s="57" t="s">
        <v>5</v>
      </c>
      <c r="AJ27" s="58"/>
      <c r="AK27" s="58"/>
      <c r="AL27" s="58"/>
      <c r="AM27" s="85"/>
      <c r="AN27" s="57" t="s">
        <v>4</v>
      </c>
      <c r="AO27" s="58"/>
      <c r="AP27" s="58"/>
      <c r="AQ27" s="58"/>
      <c r="AR27" s="85"/>
      <c r="AS27" s="57" t="s">
        <v>3</v>
      </c>
      <c r="AT27" s="58"/>
      <c r="AU27" s="58"/>
      <c r="AV27" s="58"/>
      <c r="AW27" s="85"/>
      <c r="AX27" s="103" t="s">
        <v>116</v>
      </c>
      <c r="AY27" s="104"/>
      <c r="AZ27" s="104"/>
      <c r="BA27" s="105"/>
      <c r="BB27" s="57" t="s">
        <v>96</v>
      </c>
      <c r="BC27" s="58"/>
      <c r="BD27" s="58"/>
      <c r="BE27" s="58"/>
      <c r="BF27" s="85"/>
      <c r="BG27" s="57" t="s">
        <v>4</v>
      </c>
      <c r="BH27" s="58"/>
      <c r="BI27" s="58"/>
      <c r="BJ27" s="58"/>
      <c r="BK27" s="85"/>
      <c r="BL27" s="57" t="s">
        <v>3</v>
      </c>
      <c r="BM27" s="58"/>
      <c r="BN27" s="58"/>
      <c r="BO27" s="58"/>
      <c r="BP27" s="85"/>
      <c r="BQ27" s="103" t="s">
        <v>116</v>
      </c>
      <c r="BR27" s="104"/>
      <c r="BS27" s="104"/>
      <c r="BT27" s="105"/>
      <c r="BU27" s="57" t="s">
        <v>97</v>
      </c>
      <c r="BV27" s="58"/>
      <c r="BW27" s="58"/>
      <c r="BX27" s="58"/>
      <c r="BY27" s="85"/>
    </row>
    <row r="28" spans="1:79" ht="15" customHeight="1" x14ac:dyDescent="0.2">
      <c r="A28" s="57">
        <v>1</v>
      </c>
      <c r="B28" s="58"/>
      <c r="C28" s="58"/>
      <c r="D28" s="85"/>
      <c r="E28" s="57">
        <v>2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7">
        <v>3</v>
      </c>
      <c r="V28" s="58"/>
      <c r="W28" s="58"/>
      <c r="X28" s="58"/>
      <c r="Y28" s="85"/>
      <c r="Z28" s="57">
        <v>4</v>
      </c>
      <c r="AA28" s="58"/>
      <c r="AB28" s="58"/>
      <c r="AC28" s="58"/>
      <c r="AD28" s="85"/>
      <c r="AE28" s="57">
        <v>5</v>
      </c>
      <c r="AF28" s="58"/>
      <c r="AG28" s="58"/>
      <c r="AH28" s="85"/>
      <c r="AI28" s="57">
        <v>6</v>
      </c>
      <c r="AJ28" s="58"/>
      <c r="AK28" s="58"/>
      <c r="AL28" s="58"/>
      <c r="AM28" s="85"/>
      <c r="AN28" s="57">
        <v>7</v>
      </c>
      <c r="AO28" s="58"/>
      <c r="AP28" s="58"/>
      <c r="AQ28" s="58"/>
      <c r="AR28" s="85"/>
      <c r="AS28" s="57">
        <v>8</v>
      </c>
      <c r="AT28" s="58"/>
      <c r="AU28" s="58"/>
      <c r="AV28" s="58"/>
      <c r="AW28" s="85"/>
      <c r="AX28" s="57">
        <v>9</v>
      </c>
      <c r="AY28" s="58"/>
      <c r="AZ28" s="58"/>
      <c r="BA28" s="85"/>
      <c r="BB28" s="57">
        <v>10</v>
      </c>
      <c r="BC28" s="58"/>
      <c r="BD28" s="58"/>
      <c r="BE28" s="58"/>
      <c r="BF28" s="85"/>
      <c r="BG28" s="57">
        <v>11</v>
      </c>
      <c r="BH28" s="58"/>
      <c r="BI28" s="58"/>
      <c r="BJ28" s="58"/>
      <c r="BK28" s="85"/>
      <c r="BL28" s="57">
        <v>12</v>
      </c>
      <c r="BM28" s="58"/>
      <c r="BN28" s="58"/>
      <c r="BO28" s="58"/>
      <c r="BP28" s="85"/>
      <c r="BQ28" s="57">
        <v>13</v>
      </c>
      <c r="BR28" s="58"/>
      <c r="BS28" s="58"/>
      <c r="BT28" s="85"/>
      <c r="BU28" s="57">
        <v>14</v>
      </c>
      <c r="BV28" s="58"/>
      <c r="BW28" s="58"/>
      <c r="BX28" s="58"/>
      <c r="BY28" s="85"/>
    </row>
    <row r="29" spans="1:79" ht="13.5" hidden="1" customHeight="1" x14ac:dyDescent="0.2">
      <c r="A29" s="45" t="s">
        <v>56</v>
      </c>
      <c r="B29" s="46"/>
      <c r="C29" s="46"/>
      <c r="D29" s="47"/>
      <c r="E29" s="45" t="s">
        <v>57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45" t="s">
        <v>91</v>
      </c>
      <c r="AF29" s="46"/>
      <c r="AG29" s="46"/>
      <c r="AH29" s="47"/>
      <c r="AI29" s="100" t="s">
        <v>170</v>
      </c>
      <c r="AJ29" s="101"/>
      <c r="AK29" s="101"/>
      <c r="AL29" s="101"/>
      <c r="AM29" s="102"/>
      <c r="AN29" s="45" t="s">
        <v>67</v>
      </c>
      <c r="AO29" s="46"/>
      <c r="AP29" s="46"/>
      <c r="AQ29" s="46"/>
      <c r="AR29" s="47"/>
      <c r="AS29" s="45" t="s">
        <v>68</v>
      </c>
      <c r="AT29" s="46"/>
      <c r="AU29" s="46"/>
      <c r="AV29" s="46"/>
      <c r="AW29" s="47"/>
      <c r="AX29" s="45" t="s">
        <v>92</v>
      </c>
      <c r="AY29" s="46"/>
      <c r="AZ29" s="46"/>
      <c r="BA29" s="47"/>
      <c r="BB29" s="100" t="s">
        <v>170</v>
      </c>
      <c r="BC29" s="101"/>
      <c r="BD29" s="101"/>
      <c r="BE29" s="101"/>
      <c r="BF29" s="102"/>
      <c r="BG29" s="45" t="s">
        <v>58</v>
      </c>
      <c r="BH29" s="46"/>
      <c r="BI29" s="46"/>
      <c r="BJ29" s="46"/>
      <c r="BK29" s="47"/>
      <c r="BL29" s="45" t="s">
        <v>59</v>
      </c>
      <c r="BM29" s="46"/>
      <c r="BN29" s="46"/>
      <c r="BO29" s="46"/>
      <c r="BP29" s="47"/>
      <c r="BQ29" s="45" t="s">
        <v>93</v>
      </c>
      <c r="BR29" s="46"/>
      <c r="BS29" s="46"/>
      <c r="BT29" s="47"/>
      <c r="BU29" s="100" t="s">
        <v>170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39"/>
      <c r="B30" s="40"/>
      <c r="C30" s="40"/>
      <c r="D30" s="64"/>
      <c r="E30" s="26" t="s">
        <v>172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59">
        <v>284091</v>
      </c>
      <c r="V30" s="59"/>
      <c r="W30" s="59"/>
      <c r="X30" s="59"/>
      <c r="Y30" s="59"/>
      <c r="Z30" s="59" t="s">
        <v>173</v>
      </c>
      <c r="AA30" s="59"/>
      <c r="AB30" s="59"/>
      <c r="AC30" s="59"/>
      <c r="AD30" s="59"/>
      <c r="AE30" s="61" t="s">
        <v>173</v>
      </c>
      <c r="AF30" s="62"/>
      <c r="AG30" s="62"/>
      <c r="AH30" s="63"/>
      <c r="AI30" s="61">
        <f>IF(ISNUMBER(U30),U30,0)+IF(ISNUMBER(Z30),Z30,0)</f>
        <v>284091</v>
      </c>
      <c r="AJ30" s="62"/>
      <c r="AK30" s="62"/>
      <c r="AL30" s="62"/>
      <c r="AM30" s="63"/>
      <c r="AN30" s="61">
        <v>234449</v>
      </c>
      <c r="AO30" s="62"/>
      <c r="AP30" s="62"/>
      <c r="AQ30" s="62"/>
      <c r="AR30" s="63"/>
      <c r="AS30" s="61" t="s">
        <v>173</v>
      </c>
      <c r="AT30" s="62"/>
      <c r="AU30" s="62"/>
      <c r="AV30" s="62"/>
      <c r="AW30" s="63"/>
      <c r="AX30" s="61" t="s">
        <v>173</v>
      </c>
      <c r="AY30" s="62"/>
      <c r="AZ30" s="62"/>
      <c r="BA30" s="63"/>
      <c r="BB30" s="61">
        <f>IF(ISNUMBER(AN30),AN30,0)+IF(ISNUMBER(AS30),AS30,0)</f>
        <v>234449</v>
      </c>
      <c r="BC30" s="62"/>
      <c r="BD30" s="62"/>
      <c r="BE30" s="62"/>
      <c r="BF30" s="63"/>
      <c r="BG30" s="61">
        <v>135691</v>
      </c>
      <c r="BH30" s="62"/>
      <c r="BI30" s="62"/>
      <c r="BJ30" s="62"/>
      <c r="BK30" s="63"/>
      <c r="BL30" s="61" t="s">
        <v>173</v>
      </c>
      <c r="BM30" s="62"/>
      <c r="BN30" s="62"/>
      <c r="BO30" s="62"/>
      <c r="BP30" s="63"/>
      <c r="BQ30" s="61" t="s">
        <v>173</v>
      </c>
      <c r="BR30" s="62"/>
      <c r="BS30" s="62"/>
      <c r="BT30" s="63"/>
      <c r="BU30" s="61">
        <f>IF(ISNUMBER(BG30),BG30,0)+IF(ISNUMBER(BL30),BL30,0)</f>
        <v>135691</v>
      </c>
      <c r="BV30" s="62"/>
      <c r="BW30" s="62"/>
      <c r="BX30" s="62"/>
      <c r="BY30" s="63"/>
      <c r="CA30" s="25" t="s">
        <v>22</v>
      </c>
    </row>
    <row r="31" spans="1:79" s="6" customFormat="1" ht="12.75" customHeight="1" x14ac:dyDescent="0.2">
      <c r="A31" s="41"/>
      <c r="B31" s="42"/>
      <c r="C31" s="42"/>
      <c r="D31" s="60"/>
      <c r="E31" s="30" t="s">
        <v>147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55">
        <v>284091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284091</v>
      </c>
      <c r="AJ31" s="53"/>
      <c r="AK31" s="53"/>
      <c r="AL31" s="53"/>
      <c r="AM31" s="54"/>
      <c r="AN31" s="52">
        <v>234449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234449</v>
      </c>
      <c r="BC31" s="53"/>
      <c r="BD31" s="53"/>
      <c r="BE31" s="53"/>
      <c r="BF31" s="54"/>
      <c r="BG31" s="52">
        <v>135691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135691</v>
      </c>
      <c r="BV31" s="53"/>
      <c r="BW31" s="53"/>
      <c r="BX31" s="53"/>
      <c r="BY31" s="54"/>
    </row>
    <row r="33" spans="1:79" ht="14.25" customHeight="1" x14ac:dyDescent="0.2">
      <c r="A33" s="118" t="s">
        <v>255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</row>
    <row r="34" spans="1:79" ht="15" customHeight="1" x14ac:dyDescent="0.2">
      <c r="A34" s="86" t="s">
        <v>229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</row>
    <row r="35" spans="1:79" ht="22.5" customHeight="1" x14ac:dyDescent="0.2">
      <c r="A35" s="88" t="s">
        <v>2</v>
      </c>
      <c r="B35" s="89"/>
      <c r="C35" s="89"/>
      <c r="D35" s="90"/>
      <c r="E35" s="88" t="s">
        <v>19</v>
      </c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90"/>
      <c r="X35" s="57" t="s">
        <v>251</v>
      </c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85"/>
      <c r="AR35" s="36" t="s">
        <v>256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91"/>
      <c r="B36" s="92"/>
      <c r="C36" s="92"/>
      <c r="D36" s="93"/>
      <c r="E36" s="91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3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103" t="s">
        <v>116</v>
      </c>
      <c r="AI36" s="104"/>
      <c r="AJ36" s="104"/>
      <c r="AK36" s="104"/>
      <c r="AL36" s="105"/>
      <c r="AM36" s="57" t="s">
        <v>5</v>
      </c>
      <c r="AN36" s="58"/>
      <c r="AO36" s="58"/>
      <c r="AP36" s="58"/>
      <c r="AQ36" s="85"/>
      <c r="AR36" s="57" t="s">
        <v>4</v>
      </c>
      <c r="AS36" s="58"/>
      <c r="AT36" s="58"/>
      <c r="AU36" s="58"/>
      <c r="AV36" s="85"/>
      <c r="AW36" s="57" t="s">
        <v>3</v>
      </c>
      <c r="AX36" s="58"/>
      <c r="AY36" s="58"/>
      <c r="AZ36" s="58"/>
      <c r="BA36" s="85"/>
      <c r="BB36" s="103" t="s">
        <v>116</v>
      </c>
      <c r="BC36" s="104"/>
      <c r="BD36" s="104"/>
      <c r="BE36" s="104"/>
      <c r="BF36" s="105"/>
      <c r="BG36" s="57" t="s">
        <v>96</v>
      </c>
      <c r="BH36" s="58"/>
      <c r="BI36" s="58"/>
      <c r="BJ36" s="58"/>
      <c r="BK36" s="85"/>
    </row>
    <row r="37" spans="1:79" ht="15" customHeight="1" x14ac:dyDescent="0.2">
      <c r="A37" s="57">
        <v>1</v>
      </c>
      <c r="B37" s="58"/>
      <c r="C37" s="58"/>
      <c r="D37" s="85"/>
      <c r="E37" s="57">
        <v>2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5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57">
        <v>7</v>
      </c>
      <c r="AS37" s="58"/>
      <c r="AT37" s="58"/>
      <c r="AU37" s="58"/>
      <c r="AV37" s="85"/>
      <c r="AW37" s="57">
        <v>8</v>
      </c>
      <c r="AX37" s="58"/>
      <c r="AY37" s="58"/>
      <c r="AZ37" s="58"/>
      <c r="BA37" s="85"/>
      <c r="BB37" s="57">
        <v>9</v>
      </c>
      <c r="BC37" s="58"/>
      <c r="BD37" s="58"/>
      <c r="BE37" s="58"/>
      <c r="BF37" s="85"/>
      <c r="BG37" s="57">
        <v>10</v>
      </c>
      <c r="BH37" s="58"/>
      <c r="BI37" s="58"/>
      <c r="BJ37" s="58"/>
      <c r="BK37" s="85"/>
    </row>
    <row r="38" spans="1:79" ht="20.25" hidden="1" customHeight="1" x14ac:dyDescent="0.2">
      <c r="A38" s="45" t="s">
        <v>56</v>
      </c>
      <c r="B38" s="46"/>
      <c r="C38" s="46"/>
      <c r="D38" s="47"/>
      <c r="E38" s="45" t="s">
        <v>57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7"/>
      <c r="X38" s="43" t="s">
        <v>60</v>
      </c>
      <c r="Y38" s="43"/>
      <c r="Z38" s="43"/>
      <c r="AA38" s="43"/>
      <c r="AB38" s="43"/>
      <c r="AC38" s="43" t="s">
        <v>61</v>
      </c>
      <c r="AD38" s="43"/>
      <c r="AE38" s="43"/>
      <c r="AF38" s="43"/>
      <c r="AG38" s="43"/>
      <c r="AH38" s="45" t="s">
        <v>94</v>
      </c>
      <c r="AI38" s="46"/>
      <c r="AJ38" s="46"/>
      <c r="AK38" s="46"/>
      <c r="AL38" s="47"/>
      <c r="AM38" s="100" t="s">
        <v>171</v>
      </c>
      <c r="AN38" s="101"/>
      <c r="AO38" s="101"/>
      <c r="AP38" s="101"/>
      <c r="AQ38" s="102"/>
      <c r="AR38" s="45" t="s">
        <v>62</v>
      </c>
      <c r="AS38" s="46"/>
      <c r="AT38" s="46"/>
      <c r="AU38" s="46"/>
      <c r="AV38" s="47"/>
      <c r="AW38" s="45" t="s">
        <v>63</v>
      </c>
      <c r="AX38" s="46"/>
      <c r="AY38" s="46"/>
      <c r="AZ38" s="46"/>
      <c r="BA38" s="47"/>
      <c r="BB38" s="45" t="s">
        <v>95</v>
      </c>
      <c r="BC38" s="46"/>
      <c r="BD38" s="46"/>
      <c r="BE38" s="46"/>
      <c r="BF38" s="47"/>
      <c r="BG38" s="100" t="s">
        <v>171</v>
      </c>
      <c r="BH38" s="101"/>
      <c r="BI38" s="101"/>
      <c r="BJ38" s="101"/>
      <c r="BK38" s="102"/>
      <c r="CA38" t="s">
        <v>23</v>
      </c>
    </row>
    <row r="39" spans="1:79" s="25" customFormat="1" ht="12.75" customHeight="1" x14ac:dyDescent="0.2">
      <c r="A39" s="39"/>
      <c r="B39" s="40"/>
      <c r="C39" s="40"/>
      <c r="D39" s="64"/>
      <c r="E39" s="26" t="s">
        <v>172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8"/>
      <c r="X39" s="61">
        <v>36933</v>
      </c>
      <c r="Y39" s="62"/>
      <c r="Z39" s="62"/>
      <c r="AA39" s="62"/>
      <c r="AB39" s="63"/>
      <c r="AC39" s="61" t="s">
        <v>173</v>
      </c>
      <c r="AD39" s="62"/>
      <c r="AE39" s="62"/>
      <c r="AF39" s="62"/>
      <c r="AG39" s="63"/>
      <c r="AH39" s="61" t="s">
        <v>173</v>
      </c>
      <c r="AI39" s="62"/>
      <c r="AJ39" s="62"/>
      <c r="AK39" s="62"/>
      <c r="AL39" s="63"/>
      <c r="AM39" s="61">
        <f>IF(ISNUMBER(X39),X39,0)+IF(ISNUMBER(AC39),AC39,0)</f>
        <v>36933</v>
      </c>
      <c r="AN39" s="62"/>
      <c r="AO39" s="62"/>
      <c r="AP39" s="62"/>
      <c r="AQ39" s="63"/>
      <c r="AR39" s="61">
        <v>0</v>
      </c>
      <c r="AS39" s="62"/>
      <c r="AT39" s="62"/>
      <c r="AU39" s="62"/>
      <c r="AV39" s="63"/>
      <c r="AW39" s="61" t="s">
        <v>173</v>
      </c>
      <c r="AX39" s="62"/>
      <c r="AY39" s="62"/>
      <c r="AZ39" s="62"/>
      <c r="BA39" s="63"/>
      <c r="BB39" s="61" t="s">
        <v>173</v>
      </c>
      <c r="BC39" s="62"/>
      <c r="BD39" s="62"/>
      <c r="BE39" s="62"/>
      <c r="BF39" s="63"/>
      <c r="BG39" s="59">
        <f>IF(ISNUMBER(AR39),AR39,0)+IF(ISNUMBER(AW39),AW39,0)</f>
        <v>0</v>
      </c>
      <c r="BH39" s="59"/>
      <c r="BI39" s="59"/>
      <c r="BJ39" s="59"/>
      <c r="BK39" s="59"/>
      <c r="CA39" s="25" t="s">
        <v>24</v>
      </c>
    </row>
    <row r="40" spans="1:79" s="6" customFormat="1" ht="12.75" customHeight="1" x14ac:dyDescent="0.2">
      <c r="A40" s="41"/>
      <c r="B40" s="42"/>
      <c r="C40" s="42"/>
      <c r="D40" s="60"/>
      <c r="E40" s="30" t="s">
        <v>147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2"/>
      <c r="X40" s="52">
        <v>36933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36933</v>
      </c>
      <c r="AN40" s="53"/>
      <c r="AO40" s="53"/>
      <c r="AP40" s="53"/>
      <c r="AQ40" s="54"/>
      <c r="AR40" s="52">
        <v>0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0</v>
      </c>
      <c r="BH40" s="55"/>
      <c r="BI40" s="55"/>
      <c r="BJ40" s="55"/>
      <c r="BK40" s="5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51" t="s">
        <v>117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9"/>
    </row>
    <row r="44" spans="1:79" ht="14.25" customHeight="1" x14ac:dyDescent="0.2">
      <c r="A44" s="51" t="s">
        <v>241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</row>
    <row r="45" spans="1:79" ht="15" customHeight="1" x14ac:dyDescent="0.2">
      <c r="A45" s="76" t="s">
        <v>229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</row>
    <row r="46" spans="1:79" ht="23.1" customHeight="1" x14ac:dyDescent="0.2">
      <c r="A46" s="109" t="s">
        <v>118</v>
      </c>
      <c r="B46" s="110"/>
      <c r="C46" s="110"/>
      <c r="D46" s="111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57" t="s">
        <v>230</v>
      </c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85"/>
      <c r="AN46" s="57" t="s">
        <v>233</v>
      </c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85"/>
      <c r="BG46" s="57" t="s">
        <v>240</v>
      </c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85"/>
    </row>
    <row r="47" spans="1:79" ht="48.75" customHeight="1" x14ac:dyDescent="0.2">
      <c r="A47" s="112"/>
      <c r="B47" s="113"/>
      <c r="C47" s="113"/>
      <c r="D47" s="114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57" t="s">
        <v>4</v>
      </c>
      <c r="V47" s="58"/>
      <c r="W47" s="58"/>
      <c r="X47" s="58"/>
      <c r="Y47" s="85"/>
      <c r="Z47" s="57" t="s">
        <v>3</v>
      </c>
      <c r="AA47" s="58"/>
      <c r="AB47" s="58"/>
      <c r="AC47" s="58"/>
      <c r="AD47" s="85"/>
      <c r="AE47" s="103" t="s">
        <v>116</v>
      </c>
      <c r="AF47" s="104"/>
      <c r="AG47" s="104"/>
      <c r="AH47" s="105"/>
      <c r="AI47" s="57" t="s">
        <v>5</v>
      </c>
      <c r="AJ47" s="58"/>
      <c r="AK47" s="58"/>
      <c r="AL47" s="58"/>
      <c r="AM47" s="85"/>
      <c r="AN47" s="57" t="s">
        <v>4</v>
      </c>
      <c r="AO47" s="58"/>
      <c r="AP47" s="58"/>
      <c r="AQ47" s="58"/>
      <c r="AR47" s="85"/>
      <c r="AS47" s="57" t="s">
        <v>3</v>
      </c>
      <c r="AT47" s="58"/>
      <c r="AU47" s="58"/>
      <c r="AV47" s="58"/>
      <c r="AW47" s="85"/>
      <c r="AX47" s="103" t="s">
        <v>116</v>
      </c>
      <c r="AY47" s="104"/>
      <c r="AZ47" s="104"/>
      <c r="BA47" s="105"/>
      <c r="BB47" s="57" t="s">
        <v>96</v>
      </c>
      <c r="BC47" s="58"/>
      <c r="BD47" s="58"/>
      <c r="BE47" s="58"/>
      <c r="BF47" s="85"/>
      <c r="BG47" s="57" t="s">
        <v>4</v>
      </c>
      <c r="BH47" s="58"/>
      <c r="BI47" s="58"/>
      <c r="BJ47" s="58"/>
      <c r="BK47" s="85"/>
      <c r="BL47" s="57" t="s">
        <v>3</v>
      </c>
      <c r="BM47" s="58"/>
      <c r="BN47" s="58"/>
      <c r="BO47" s="58"/>
      <c r="BP47" s="85"/>
      <c r="BQ47" s="103" t="s">
        <v>116</v>
      </c>
      <c r="BR47" s="104"/>
      <c r="BS47" s="104"/>
      <c r="BT47" s="105"/>
      <c r="BU47" s="57" t="s">
        <v>97</v>
      </c>
      <c r="BV47" s="58"/>
      <c r="BW47" s="58"/>
      <c r="BX47" s="58"/>
      <c r="BY47" s="85"/>
    </row>
    <row r="48" spans="1:79" ht="15" customHeight="1" x14ac:dyDescent="0.2">
      <c r="A48" s="57">
        <v>1</v>
      </c>
      <c r="B48" s="58"/>
      <c r="C48" s="58"/>
      <c r="D48" s="85"/>
      <c r="E48" s="57">
        <v>2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85"/>
      <c r="U48" s="57">
        <v>3</v>
      </c>
      <c r="V48" s="58"/>
      <c r="W48" s="58"/>
      <c r="X48" s="58"/>
      <c r="Y48" s="85"/>
      <c r="Z48" s="57">
        <v>4</v>
      </c>
      <c r="AA48" s="58"/>
      <c r="AB48" s="58"/>
      <c r="AC48" s="58"/>
      <c r="AD48" s="85"/>
      <c r="AE48" s="57">
        <v>5</v>
      </c>
      <c r="AF48" s="58"/>
      <c r="AG48" s="58"/>
      <c r="AH48" s="85"/>
      <c r="AI48" s="57">
        <v>6</v>
      </c>
      <c r="AJ48" s="58"/>
      <c r="AK48" s="58"/>
      <c r="AL48" s="58"/>
      <c r="AM48" s="85"/>
      <c r="AN48" s="57">
        <v>7</v>
      </c>
      <c r="AO48" s="58"/>
      <c r="AP48" s="58"/>
      <c r="AQ48" s="58"/>
      <c r="AR48" s="85"/>
      <c r="AS48" s="57">
        <v>8</v>
      </c>
      <c r="AT48" s="58"/>
      <c r="AU48" s="58"/>
      <c r="AV48" s="58"/>
      <c r="AW48" s="85"/>
      <c r="AX48" s="57">
        <v>9</v>
      </c>
      <c r="AY48" s="58"/>
      <c r="AZ48" s="58"/>
      <c r="BA48" s="85"/>
      <c r="BB48" s="57">
        <v>10</v>
      </c>
      <c r="BC48" s="58"/>
      <c r="BD48" s="58"/>
      <c r="BE48" s="58"/>
      <c r="BF48" s="85"/>
      <c r="BG48" s="57">
        <v>11</v>
      </c>
      <c r="BH48" s="58"/>
      <c r="BI48" s="58"/>
      <c r="BJ48" s="58"/>
      <c r="BK48" s="85"/>
      <c r="BL48" s="57">
        <v>12</v>
      </c>
      <c r="BM48" s="58"/>
      <c r="BN48" s="58"/>
      <c r="BO48" s="58"/>
      <c r="BP48" s="85"/>
      <c r="BQ48" s="57">
        <v>13</v>
      </c>
      <c r="BR48" s="58"/>
      <c r="BS48" s="58"/>
      <c r="BT48" s="85"/>
      <c r="BU48" s="57">
        <v>14</v>
      </c>
      <c r="BV48" s="58"/>
      <c r="BW48" s="58"/>
      <c r="BX48" s="58"/>
      <c r="BY48" s="85"/>
    </row>
    <row r="49" spans="1:79" s="1" customFormat="1" ht="12.75" hidden="1" customHeight="1" x14ac:dyDescent="0.2">
      <c r="A49" s="45" t="s">
        <v>64</v>
      </c>
      <c r="B49" s="46"/>
      <c r="C49" s="46"/>
      <c r="D49" s="47"/>
      <c r="E49" s="45" t="s">
        <v>57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/>
      <c r="U49" s="45" t="s">
        <v>65</v>
      </c>
      <c r="V49" s="46"/>
      <c r="W49" s="46"/>
      <c r="X49" s="46"/>
      <c r="Y49" s="47"/>
      <c r="Z49" s="45" t="s">
        <v>66</v>
      </c>
      <c r="AA49" s="46"/>
      <c r="AB49" s="46"/>
      <c r="AC49" s="46"/>
      <c r="AD49" s="47"/>
      <c r="AE49" s="45" t="s">
        <v>91</v>
      </c>
      <c r="AF49" s="46"/>
      <c r="AG49" s="46"/>
      <c r="AH49" s="47"/>
      <c r="AI49" s="100" t="s">
        <v>170</v>
      </c>
      <c r="AJ49" s="101"/>
      <c r="AK49" s="101"/>
      <c r="AL49" s="101"/>
      <c r="AM49" s="102"/>
      <c r="AN49" s="45" t="s">
        <v>67</v>
      </c>
      <c r="AO49" s="46"/>
      <c r="AP49" s="46"/>
      <c r="AQ49" s="46"/>
      <c r="AR49" s="47"/>
      <c r="AS49" s="45" t="s">
        <v>68</v>
      </c>
      <c r="AT49" s="46"/>
      <c r="AU49" s="46"/>
      <c r="AV49" s="46"/>
      <c r="AW49" s="47"/>
      <c r="AX49" s="45" t="s">
        <v>92</v>
      </c>
      <c r="AY49" s="46"/>
      <c r="AZ49" s="46"/>
      <c r="BA49" s="47"/>
      <c r="BB49" s="100" t="s">
        <v>170</v>
      </c>
      <c r="BC49" s="101"/>
      <c r="BD49" s="101"/>
      <c r="BE49" s="101"/>
      <c r="BF49" s="102"/>
      <c r="BG49" s="45" t="s">
        <v>58</v>
      </c>
      <c r="BH49" s="46"/>
      <c r="BI49" s="46"/>
      <c r="BJ49" s="46"/>
      <c r="BK49" s="47"/>
      <c r="BL49" s="45" t="s">
        <v>59</v>
      </c>
      <c r="BM49" s="46"/>
      <c r="BN49" s="46"/>
      <c r="BO49" s="46"/>
      <c r="BP49" s="47"/>
      <c r="BQ49" s="45" t="s">
        <v>93</v>
      </c>
      <c r="BR49" s="46"/>
      <c r="BS49" s="46"/>
      <c r="BT49" s="47"/>
      <c r="BU49" s="100" t="s">
        <v>170</v>
      </c>
      <c r="BV49" s="101"/>
      <c r="BW49" s="101"/>
      <c r="BX49" s="101"/>
      <c r="BY49" s="102"/>
      <c r="CA49" t="s">
        <v>25</v>
      </c>
    </row>
    <row r="50" spans="1:79" s="25" customFormat="1" ht="12.75" customHeight="1" x14ac:dyDescent="0.2">
      <c r="A50" s="39">
        <v>2420</v>
      </c>
      <c r="B50" s="40"/>
      <c r="C50" s="40"/>
      <c r="D50" s="64"/>
      <c r="E50" s="26" t="s">
        <v>302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8"/>
      <c r="U50" s="61">
        <v>284091</v>
      </c>
      <c r="V50" s="62"/>
      <c r="W50" s="62"/>
      <c r="X50" s="62"/>
      <c r="Y50" s="63"/>
      <c r="Z50" s="61">
        <v>0</v>
      </c>
      <c r="AA50" s="62"/>
      <c r="AB50" s="62"/>
      <c r="AC50" s="62"/>
      <c r="AD50" s="63"/>
      <c r="AE50" s="61">
        <v>0</v>
      </c>
      <c r="AF50" s="62"/>
      <c r="AG50" s="62"/>
      <c r="AH50" s="63"/>
      <c r="AI50" s="61">
        <f>IF(ISNUMBER(U50),U50,0)+IF(ISNUMBER(Z50),Z50,0)</f>
        <v>284091</v>
      </c>
      <c r="AJ50" s="62"/>
      <c r="AK50" s="62"/>
      <c r="AL50" s="62"/>
      <c r="AM50" s="63"/>
      <c r="AN50" s="61">
        <v>234449</v>
      </c>
      <c r="AO50" s="62"/>
      <c r="AP50" s="62"/>
      <c r="AQ50" s="62"/>
      <c r="AR50" s="63"/>
      <c r="AS50" s="61">
        <v>0</v>
      </c>
      <c r="AT50" s="62"/>
      <c r="AU50" s="62"/>
      <c r="AV50" s="62"/>
      <c r="AW50" s="63"/>
      <c r="AX50" s="61">
        <v>0</v>
      </c>
      <c r="AY50" s="62"/>
      <c r="AZ50" s="62"/>
      <c r="BA50" s="63"/>
      <c r="BB50" s="61">
        <f>IF(ISNUMBER(AN50),AN50,0)+IF(ISNUMBER(AS50),AS50,0)</f>
        <v>234449</v>
      </c>
      <c r="BC50" s="62"/>
      <c r="BD50" s="62"/>
      <c r="BE50" s="62"/>
      <c r="BF50" s="63"/>
      <c r="BG50" s="61">
        <v>135691</v>
      </c>
      <c r="BH50" s="62"/>
      <c r="BI50" s="62"/>
      <c r="BJ50" s="62"/>
      <c r="BK50" s="63"/>
      <c r="BL50" s="61">
        <v>0</v>
      </c>
      <c r="BM50" s="62"/>
      <c r="BN50" s="62"/>
      <c r="BO50" s="62"/>
      <c r="BP50" s="63"/>
      <c r="BQ50" s="61">
        <v>0</v>
      </c>
      <c r="BR50" s="62"/>
      <c r="BS50" s="62"/>
      <c r="BT50" s="63"/>
      <c r="BU50" s="61">
        <f>IF(ISNUMBER(BG50),BG50,0)+IF(ISNUMBER(BL50),BL50,0)</f>
        <v>135691</v>
      </c>
      <c r="BV50" s="62"/>
      <c r="BW50" s="62"/>
      <c r="BX50" s="62"/>
      <c r="BY50" s="63"/>
      <c r="CA50" s="25" t="s">
        <v>26</v>
      </c>
    </row>
    <row r="51" spans="1:79" s="6" customFormat="1" ht="12.75" customHeight="1" x14ac:dyDescent="0.2">
      <c r="A51" s="41"/>
      <c r="B51" s="42"/>
      <c r="C51" s="42"/>
      <c r="D51" s="60"/>
      <c r="E51" s="30" t="s">
        <v>147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  <c r="U51" s="52">
        <v>284091</v>
      </c>
      <c r="V51" s="53"/>
      <c r="W51" s="53"/>
      <c r="X51" s="53"/>
      <c r="Y51" s="54"/>
      <c r="Z51" s="52">
        <v>0</v>
      </c>
      <c r="AA51" s="53"/>
      <c r="AB51" s="53"/>
      <c r="AC51" s="53"/>
      <c r="AD51" s="54"/>
      <c r="AE51" s="52">
        <v>0</v>
      </c>
      <c r="AF51" s="53"/>
      <c r="AG51" s="53"/>
      <c r="AH51" s="54"/>
      <c r="AI51" s="52">
        <f>IF(ISNUMBER(U51),U51,0)+IF(ISNUMBER(Z51),Z51,0)</f>
        <v>284091</v>
      </c>
      <c r="AJ51" s="53"/>
      <c r="AK51" s="53"/>
      <c r="AL51" s="53"/>
      <c r="AM51" s="54"/>
      <c r="AN51" s="52">
        <v>234449</v>
      </c>
      <c r="AO51" s="53"/>
      <c r="AP51" s="53"/>
      <c r="AQ51" s="53"/>
      <c r="AR51" s="54"/>
      <c r="AS51" s="52">
        <v>0</v>
      </c>
      <c r="AT51" s="53"/>
      <c r="AU51" s="53"/>
      <c r="AV51" s="53"/>
      <c r="AW51" s="54"/>
      <c r="AX51" s="52">
        <v>0</v>
      </c>
      <c r="AY51" s="53"/>
      <c r="AZ51" s="53"/>
      <c r="BA51" s="54"/>
      <c r="BB51" s="52">
        <f>IF(ISNUMBER(AN51),AN51,0)+IF(ISNUMBER(AS51),AS51,0)</f>
        <v>234449</v>
      </c>
      <c r="BC51" s="53"/>
      <c r="BD51" s="53"/>
      <c r="BE51" s="53"/>
      <c r="BF51" s="54"/>
      <c r="BG51" s="52">
        <v>135691</v>
      </c>
      <c r="BH51" s="53"/>
      <c r="BI51" s="53"/>
      <c r="BJ51" s="53"/>
      <c r="BK51" s="54"/>
      <c r="BL51" s="52">
        <v>0</v>
      </c>
      <c r="BM51" s="53"/>
      <c r="BN51" s="53"/>
      <c r="BO51" s="53"/>
      <c r="BP51" s="54"/>
      <c r="BQ51" s="52">
        <v>0</v>
      </c>
      <c r="BR51" s="53"/>
      <c r="BS51" s="53"/>
      <c r="BT51" s="54"/>
      <c r="BU51" s="52">
        <f>IF(ISNUMBER(BG51),BG51,0)+IF(ISNUMBER(BL51),BL51,0)</f>
        <v>135691</v>
      </c>
      <c r="BV51" s="53"/>
      <c r="BW51" s="53"/>
      <c r="BX51" s="53"/>
      <c r="BY51" s="54"/>
    </row>
    <row r="53" spans="1:79" ht="14.25" customHeight="1" x14ac:dyDescent="0.2">
      <c r="A53" s="51" t="s">
        <v>242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86" t="s">
        <v>229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</row>
    <row r="55" spans="1:79" ht="23.1" customHeight="1" x14ac:dyDescent="0.2">
      <c r="A55" s="109" t="s">
        <v>119</v>
      </c>
      <c r="B55" s="110"/>
      <c r="C55" s="110"/>
      <c r="D55" s="110"/>
      <c r="E55" s="111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57" t="s">
        <v>230</v>
      </c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85"/>
      <c r="AN55" s="57" t="s">
        <v>233</v>
      </c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85"/>
      <c r="BG55" s="57" t="s">
        <v>240</v>
      </c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85"/>
    </row>
    <row r="56" spans="1:79" ht="51.75" customHeight="1" x14ac:dyDescent="0.2">
      <c r="A56" s="112"/>
      <c r="B56" s="113"/>
      <c r="C56" s="113"/>
      <c r="D56" s="113"/>
      <c r="E56" s="114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57" t="s">
        <v>4</v>
      </c>
      <c r="V56" s="58"/>
      <c r="W56" s="58"/>
      <c r="X56" s="58"/>
      <c r="Y56" s="85"/>
      <c r="Z56" s="57" t="s">
        <v>3</v>
      </c>
      <c r="AA56" s="58"/>
      <c r="AB56" s="58"/>
      <c r="AC56" s="58"/>
      <c r="AD56" s="85"/>
      <c r="AE56" s="103" t="s">
        <v>116</v>
      </c>
      <c r="AF56" s="104"/>
      <c r="AG56" s="104"/>
      <c r="AH56" s="105"/>
      <c r="AI56" s="57" t="s">
        <v>5</v>
      </c>
      <c r="AJ56" s="58"/>
      <c r="AK56" s="58"/>
      <c r="AL56" s="58"/>
      <c r="AM56" s="85"/>
      <c r="AN56" s="57" t="s">
        <v>4</v>
      </c>
      <c r="AO56" s="58"/>
      <c r="AP56" s="58"/>
      <c r="AQ56" s="58"/>
      <c r="AR56" s="85"/>
      <c r="AS56" s="57" t="s">
        <v>3</v>
      </c>
      <c r="AT56" s="58"/>
      <c r="AU56" s="58"/>
      <c r="AV56" s="58"/>
      <c r="AW56" s="85"/>
      <c r="AX56" s="103" t="s">
        <v>116</v>
      </c>
      <c r="AY56" s="104"/>
      <c r="AZ56" s="104"/>
      <c r="BA56" s="105"/>
      <c r="BB56" s="57" t="s">
        <v>96</v>
      </c>
      <c r="BC56" s="58"/>
      <c r="BD56" s="58"/>
      <c r="BE56" s="58"/>
      <c r="BF56" s="85"/>
      <c r="BG56" s="57" t="s">
        <v>4</v>
      </c>
      <c r="BH56" s="58"/>
      <c r="BI56" s="58"/>
      <c r="BJ56" s="58"/>
      <c r="BK56" s="85"/>
      <c r="BL56" s="57" t="s">
        <v>3</v>
      </c>
      <c r="BM56" s="58"/>
      <c r="BN56" s="58"/>
      <c r="BO56" s="58"/>
      <c r="BP56" s="85"/>
      <c r="BQ56" s="103" t="s">
        <v>116</v>
      </c>
      <c r="BR56" s="104"/>
      <c r="BS56" s="104"/>
      <c r="BT56" s="105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57">
        <v>1</v>
      </c>
      <c r="B57" s="58"/>
      <c r="C57" s="58"/>
      <c r="D57" s="58"/>
      <c r="E57" s="85"/>
      <c r="F57" s="57">
        <v>2</v>
      </c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85"/>
      <c r="U57" s="57">
        <v>3</v>
      </c>
      <c r="V57" s="58"/>
      <c r="W57" s="58"/>
      <c r="X57" s="58"/>
      <c r="Y57" s="85"/>
      <c r="Z57" s="57">
        <v>4</v>
      </c>
      <c r="AA57" s="58"/>
      <c r="AB57" s="58"/>
      <c r="AC57" s="58"/>
      <c r="AD57" s="85"/>
      <c r="AE57" s="57">
        <v>5</v>
      </c>
      <c r="AF57" s="58"/>
      <c r="AG57" s="58"/>
      <c r="AH57" s="85"/>
      <c r="AI57" s="57">
        <v>6</v>
      </c>
      <c r="AJ57" s="58"/>
      <c r="AK57" s="58"/>
      <c r="AL57" s="58"/>
      <c r="AM57" s="85"/>
      <c r="AN57" s="57">
        <v>7</v>
      </c>
      <c r="AO57" s="58"/>
      <c r="AP57" s="58"/>
      <c r="AQ57" s="58"/>
      <c r="AR57" s="85"/>
      <c r="AS57" s="57">
        <v>8</v>
      </c>
      <c r="AT57" s="58"/>
      <c r="AU57" s="58"/>
      <c r="AV57" s="58"/>
      <c r="AW57" s="85"/>
      <c r="AX57" s="57">
        <v>9</v>
      </c>
      <c r="AY57" s="58"/>
      <c r="AZ57" s="58"/>
      <c r="BA57" s="85"/>
      <c r="BB57" s="57">
        <v>10</v>
      </c>
      <c r="BC57" s="58"/>
      <c r="BD57" s="58"/>
      <c r="BE57" s="58"/>
      <c r="BF57" s="85"/>
      <c r="BG57" s="57">
        <v>11</v>
      </c>
      <c r="BH57" s="58"/>
      <c r="BI57" s="58"/>
      <c r="BJ57" s="58"/>
      <c r="BK57" s="85"/>
      <c r="BL57" s="57">
        <v>12</v>
      </c>
      <c r="BM57" s="58"/>
      <c r="BN57" s="58"/>
      <c r="BO57" s="58"/>
      <c r="BP57" s="85"/>
      <c r="BQ57" s="57">
        <v>13</v>
      </c>
      <c r="BR57" s="58"/>
      <c r="BS57" s="58"/>
      <c r="BT57" s="85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45" t="s">
        <v>64</v>
      </c>
      <c r="B58" s="46"/>
      <c r="C58" s="46"/>
      <c r="D58" s="46"/>
      <c r="E58" s="47"/>
      <c r="F58" s="45" t="s">
        <v>57</v>
      </c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7"/>
      <c r="U58" s="45" t="s">
        <v>65</v>
      </c>
      <c r="V58" s="46"/>
      <c r="W58" s="46"/>
      <c r="X58" s="46"/>
      <c r="Y58" s="47"/>
      <c r="Z58" s="45" t="s">
        <v>66</v>
      </c>
      <c r="AA58" s="46"/>
      <c r="AB58" s="46"/>
      <c r="AC58" s="46"/>
      <c r="AD58" s="47"/>
      <c r="AE58" s="45" t="s">
        <v>91</v>
      </c>
      <c r="AF58" s="46"/>
      <c r="AG58" s="46"/>
      <c r="AH58" s="47"/>
      <c r="AI58" s="100" t="s">
        <v>170</v>
      </c>
      <c r="AJ58" s="101"/>
      <c r="AK58" s="101"/>
      <c r="AL58" s="101"/>
      <c r="AM58" s="102"/>
      <c r="AN58" s="45" t="s">
        <v>67</v>
      </c>
      <c r="AO58" s="46"/>
      <c r="AP58" s="46"/>
      <c r="AQ58" s="46"/>
      <c r="AR58" s="47"/>
      <c r="AS58" s="45" t="s">
        <v>68</v>
      </c>
      <c r="AT58" s="46"/>
      <c r="AU58" s="46"/>
      <c r="AV58" s="46"/>
      <c r="AW58" s="47"/>
      <c r="AX58" s="45" t="s">
        <v>92</v>
      </c>
      <c r="AY58" s="46"/>
      <c r="AZ58" s="46"/>
      <c r="BA58" s="47"/>
      <c r="BB58" s="100" t="s">
        <v>170</v>
      </c>
      <c r="BC58" s="101"/>
      <c r="BD58" s="101"/>
      <c r="BE58" s="101"/>
      <c r="BF58" s="102"/>
      <c r="BG58" s="45" t="s">
        <v>58</v>
      </c>
      <c r="BH58" s="46"/>
      <c r="BI58" s="46"/>
      <c r="BJ58" s="46"/>
      <c r="BK58" s="47"/>
      <c r="BL58" s="45" t="s">
        <v>59</v>
      </c>
      <c r="BM58" s="46"/>
      <c r="BN58" s="46"/>
      <c r="BO58" s="46"/>
      <c r="BP58" s="47"/>
      <c r="BQ58" s="45" t="s">
        <v>93</v>
      </c>
      <c r="BR58" s="46"/>
      <c r="BS58" s="46"/>
      <c r="BT58" s="47"/>
      <c r="BU58" s="56" t="s">
        <v>170</v>
      </c>
      <c r="BV58" s="56"/>
      <c r="BW58" s="56"/>
      <c r="BX58" s="56"/>
      <c r="BY58" s="56"/>
      <c r="CA58" t="s">
        <v>27</v>
      </c>
    </row>
    <row r="59" spans="1:79" s="6" customFormat="1" ht="12.75" customHeight="1" x14ac:dyDescent="0.2">
      <c r="A59" s="41"/>
      <c r="B59" s="42"/>
      <c r="C59" s="42"/>
      <c r="D59" s="42"/>
      <c r="E59" s="60"/>
      <c r="F59" s="41" t="s">
        <v>147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60"/>
      <c r="U59" s="52"/>
      <c r="V59" s="53"/>
      <c r="W59" s="53"/>
      <c r="X59" s="53"/>
      <c r="Y59" s="54"/>
      <c r="Z59" s="52"/>
      <c r="AA59" s="53"/>
      <c r="AB59" s="53"/>
      <c r="AC59" s="53"/>
      <c r="AD59" s="54"/>
      <c r="AE59" s="52"/>
      <c r="AF59" s="53"/>
      <c r="AG59" s="53"/>
      <c r="AH59" s="54"/>
      <c r="AI59" s="52">
        <f>IF(ISNUMBER(U59),U59,0)+IF(ISNUMBER(Z59),Z59,0)</f>
        <v>0</v>
      </c>
      <c r="AJ59" s="53"/>
      <c r="AK59" s="53"/>
      <c r="AL59" s="53"/>
      <c r="AM59" s="54"/>
      <c r="AN59" s="52"/>
      <c r="AO59" s="53"/>
      <c r="AP59" s="53"/>
      <c r="AQ59" s="53"/>
      <c r="AR59" s="54"/>
      <c r="AS59" s="52"/>
      <c r="AT59" s="53"/>
      <c r="AU59" s="53"/>
      <c r="AV59" s="53"/>
      <c r="AW59" s="54"/>
      <c r="AX59" s="52"/>
      <c r="AY59" s="53"/>
      <c r="AZ59" s="53"/>
      <c r="BA59" s="54"/>
      <c r="BB59" s="52">
        <f>IF(ISNUMBER(AN59),AN59,0)+IF(ISNUMBER(AS59),AS59,0)</f>
        <v>0</v>
      </c>
      <c r="BC59" s="53"/>
      <c r="BD59" s="53"/>
      <c r="BE59" s="53"/>
      <c r="BF59" s="54"/>
      <c r="BG59" s="52"/>
      <c r="BH59" s="53"/>
      <c r="BI59" s="53"/>
      <c r="BJ59" s="53"/>
      <c r="BK59" s="54"/>
      <c r="BL59" s="52"/>
      <c r="BM59" s="53"/>
      <c r="BN59" s="53"/>
      <c r="BO59" s="53"/>
      <c r="BP59" s="54"/>
      <c r="BQ59" s="52"/>
      <c r="BR59" s="53"/>
      <c r="BS59" s="53"/>
      <c r="BT59" s="54"/>
      <c r="BU59" s="52">
        <f>IF(ISNUMBER(BG59),BG59,0)+IF(ISNUMBER(BL59),BL59,0)</f>
        <v>0</v>
      </c>
      <c r="BV59" s="53"/>
      <c r="BW59" s="53"/>
      <c r="BX59" s="53"/>
      <c r="BY59" s="54"/>
      <c r="CA59" s="6" t="s">
        <v>28</v>
      </c>
    </row>
    <row r="61" spans="1:79" ht="14.25" customHeight="1" x14ac:dyDescent="0.2">
      <c r="A61" s="51" t="s">
        <v>257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15" customHeight="1" x14ac:dyDescent="0.2">
      <c r="A62" s="86" t="s">
        <v>229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</row>
    <row r="63" spans="1:79" ht="23.1" customHeight="1" x14ac:dyDescent="0.2">
      <c r="A63" s="109" t="s">
        <v>118</v>
      </c>
      <c r="B63" s="110"/>
      <c r="C63" s="110"/>
      <c r="D63" s="111"/>
      <c r="E63" s="88" t="s">
        <v>19</v>
      </c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90"/>
      <c r="X63" s="57" t="s">
        <v>251</v>
      </c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85"/>
      <c r="AR63" s="36" t="s">
        <v>256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112"/>
      <c r="B64" s="113"/>
      <c r="C64" s="113"/>
      <c r="D64" s="114"/>
      <c r="E64" s="9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3"/>
      <c r="X64" s="88" t="s">
        <v>4</v>
      </c>
      <c r="Y64" s="89"/>
      <c r="Z64" s="89"/>
      <c r="AA64" s="89"/>
      <c r="AB64" s="90"/>
      <c r="AC64" s="88" t="s">
        <v>3</v>
      </c>
      <c r="AD64" s="89"/>
      <c r="AE64" s="89"/>
      <c r="AF64" s="89"/>
      <c r="AG64" s="90"/>
      <c r="AH64" s="103" t="s">
        <v>116</v>
      </c>
      <c r="AI64" s="104"/>
      <c r="AJ64" s="104"/>
      <c r="AK64" s="104"/>
      <c r="AL64" s="105"/>
      <c r="AM64" s="57" t="s">
        <v>5</v>
      </c>
      <c r="AN64" s="58"/>
      <c r="AO64" s="58"/>
      <c r="AP64" s="58"/>
      <c r="AQ64" s="85"/>
      <c r="AR64" s="57" t="s">
        <v>4</v>
      </c>
      <c r="AS64" s="58"/>
      <c r="AT64" s="58"/>
      <c r="AU64" s="58"/>
      <c r="AV64" s="85"/>
      <c r="AW64" s="57" t="s">
        <v>3</v>
      </c>
      <c r="AX64" s="58"/>
      <c r="AY64" s="58"/>
      <c r="AZ64" s="58"/>
      <c r="BA64" s="85"/>
      <c r="BB64" s="103" t="s">
        <v>116</v>
      </c>
      <c r="BC64" s="104"/>
      <c r="BD64" s="104"/>
      <c r="BE64" s="104"/>
      <c r="BF64" s="105"/>
      <c r="BG64" s="57" t="s">
        <v>96</v>
      </c>
      <c r="BH64" s="58"/>
      <c r="BI64" s="58"/>
      <c r="BJ64" s="58"/>
      <c r="BK64" s="85"/>
    </row>
    <row r="65" spans="1:79" ht="12.75" customHeight="1" x14ac:dyDescent="0.2">
      <c r="A65" s="57">
        <v>1</v>
      </c>
      <c r="B65" s="58"/>
      <c r="C65" s="58"/>
      <c r="D65" s="85"/>
      <c r="E65" s="57">
        <v>2</v>
      </c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85"/>
      <c r="X65" s="57">
        <v>3</v>
      </c>
      <c r="Y65" s="58"/>
      <c r="Z65" s="58"/>
      <c r="AA65" s="58"/>
      <c r="AB65" s="85"/>
      <c r="AC65" s="57">
        <v>4</v>
      </c>
      <c r="AD65" s="58"/>
      <c r="AE65" s="58"/>
      <c r="AF65" s="58"/>
      <c r="AG65" s="85"/>
      <c r="AH65" s="57">
        <v>5</v>
      </c>
      <c r="AI65" s="58"/>
      <c r="AJ65" s="58"/>
      <c r="AK65" s="58"/>
      <c r="AL65" s="85"/>
      <c r="AM65" s="57">
        <v>6</v>
      </c>
      <c r="AN65" s="58"/>
      <c r="AO65" s="58"/>
      <c r="AP65" s="58"/>
      <c r="AQ65" s="85"/>
      <c r="AR65" s="57">
        <v>7</v>
      </c>
      <c r="AS65" s="58"/>
      <c r="AT65" s="58"/>
      <c r="AU65" s="58"/>
      <c r="AV65" s="85"/>
      <c r="AW65" s="57">
        <v>8</v>
      </c>
      <c r="AX65" s="58"/>
      <c r="AY65" s="58"/>
      <c r="AZ65" s="58"/>
      <c r="BA65" s="85"/>
      <c r="BB65" s="57">
        <v>9</v>
      </c>
      <c r="BC65" s="58"/>
      <c r="BD65" s="58"/>
      <c r="BE65" s="58"/>
      <c r="BF65" s="85"/>
      <c r="BG65" s="57">
        <v>10</v>
      </c>
      <c r="BH65" s="58"/>
      <c r="BI65" s="58"/>
      <c r="BJ65" s="58"/>
      <c r="BK65" s="85"/>
    </row>
    <row r="66" spans="1:79" s="1" customFormat="1" ht="12.75" hidden="1" customHeight="1" x14ac:dyDescent="0.2">
      <c r="A66" s="45" t="s">
        <v>64</v>
      </c>
      <c r="B66" s="46"/>
      <c r="C66" s="46"/>
      <c r="D66" s="47"/>
      <c r="E66" s="45" t="s">
        <v>57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7"/>
      <c r="X66" s="115" t="s">
        <v>60</v>
      </c>
      <c r="Y66" s="116"/>
      <c r="Z66" s="116"/>
      <c r="AA66" s="116"/>
      <c r="AB66" s="117"/>
      <c r="AC66" s="115" t="s">
        <v>61</v>
      </c>
      <c r="AD66" s="116"/>
      <c r="AE66" s="116"/>
      <c r="AF66" s="116"/>
      <c r="AG66" s="117"/>
      <c r="AH66" s="45" t="s">
        <v>94</v>
      </c>
      <c r="AI66" s="46"/>
      <c r="AJ66" s="46"/>
      <c r="AK66" s="46"/>
      <c r="AL66" s="47"/>
      <c r="AM66" s="100" t="s">
        <v>171</v>
      </c>
      <c r="AN66" s="101"/>
      <c r="AO66" s="101"/>
      <c r="AP66" s="101"/>
      <c r="AQ66" s="102"/>
      <c r="AR66" s="45" t="s">
        <v>62</v>
      </c>
      <c r="AS66" s="46"/>
      <c r="AT66" s="46"/>
      <c r="AU66" s="46"/>
      <c r="AV66" s="47"/>
      <c r="AW66" s="45" t="s">
        <v>63</v>
      </c>
      <c r="AX66" s="46"/>
      <c r="AY66" s="46"/>
      <c r="AZ66" s="46"/>
      <c r="BA66" s="47"/>
      <c r="BB66" s="45" t="s">
        <v>95</v>
      </c>
      <c r="BC66" s="46"/>
      <c r="BD66" s="46"/>
      <c r="BE66" s="46"/>
      <c r="BF66" s="47"/>
      <c r="BG66" s="100" t="s">
        <v>171</v>
      </c>
      <c r="BH66" s="101"/>
      <c r="BI66" s="101"/>
      <c r="BJ66" s="101"/>
      <c r="BK66" s="102"/>
      <c r="CA66" t="s">
        <v>29</v>
      </c>
    </row>
    <row r="67" spans="1:79" s="25" customFormat="1" ht="12.75" customHeight="1" x14ac:dyDescent="0.2">
      <c r="A67" s="39">
        <v>2420</v>
      </c>
      <c r="B67" s="40"/>
      <c r="C67" s="40"/>
      <c r="D67" s="64"/>
      <c r="E67" s="26" t="s">
        <v>302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8"/>
      <c r="X67" s="61">
        <v>36933</v>
      </c>
      <c r="Y67" s="62"/>
      <c r="Z67" s="62"/>
      <c r="AA67" s="62"/>
      <c r="AB67" s="63"/>
      <c r="AC67" s="61">
        <v>0</v>
      </c>
      <c r="AD67" s="62"/>
      <c r="AE67" s="62"/>
      <c r="AF67" s="62"/>
      <c r="AG67" s="63"/>
      <c r="AH67" s="61">
        <v>0</v>
      </c>
      <c r="AI67" s="62"/>
      <c r="AJ67" s="62"/>
      <c r="AK67" s="62"/>
      <c r="AL67" s="63"/>
      <c r="AM67" s="61">
        <f>IF(ISNUMBER(X67),X67,0)+IF(ISNUMBER(AC67),AC67,0)</f>
        <v>36933</v>
      </c>
      <c r="AN67" s="62"/>
      <c r="AO67" s="62"/>
      <c r="AP67" s="62"/>
      <c r="AQ67" s="63"/>
      <c r="AR67" s="61">
        <v>0</v>
      </c>
      <c r="AS67" s="62"/>
      <c r="AT67" s="62"/>
      <c r="AU67" s="62"/>
      <c r="AV67" s="63"/>
      <c r="AW67" s="61">
        <v>0</v>
      </c>
      <c r="AX67" s="62"/>
      <c r="AY67" s="62"/>
      <c r="AZ67" s="62"/>
      <c r="BA67" s="63"/>
      <c r="BB67" s="61">
        <v>0</v>
      </c>
      <c r="BC67" s="62"/>
      <c r="BD67" s="62"/>
      <c r="BE67" s="62"/>
      <c r="BF67" s="63"/>
      <c r="BG67" s="59">
        <f>IF(ISNUMBER(AR67),AR67,0)+IF(ISNUMBER(AW67),AW67,0)</f>
        <v>0</v>
      </c>
      <c r="BH67" s="59"/>
      <c r="BI67" s="59"/>
      <c r="BJ67" s="59"/>
      <c r="BK67" s="59"/>
      <c r="CA67" s="25" t="s">
        <v>30</v>
      </c>
    </row>
    <row r="68" spans="1:79" s="6" customFormat="1" ht="12.75" customHeight="1" x14ac:dyDescent="0.2">
      <c r="A68" s="41"/>
      <c r="B68" s="42"/>
      <c r="C68" s="42"/>
      <c r="D68" s="60"/>
      <c r="E68" s="30" t="s">
        <v>147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2"/>
      <c r="X68" s="52">
        <v>36933</v>
      </c>
      <c r="Y68" s="53"/>
      <c r="Z68" s="53"/>
      <c r="AA68" s="53"/>
      <c r="AB68" s="54"/>
      <c r="AC68" s="52">
        <v>0</v>
      </c>
      <c r="AD68" s="53"/>
      <c r="AE68" s="53"/>
      <c r="AF68" s="53"/>
      <c r="AG68" s="54"/>
      <c r="AH68" s="52">
        <v>0</v>
      </c>
      <c r="AI68" s="53"/>
      <c r="AJ68" s="53"/>
      <c r="AK68" s="53"/>
      <c r="AL68" s="54"/>
      <c r="AM68" s="52">
        <f>IF(ISNUMBER(X68),X68,0)+IF(ISNUMBER(AC68),AC68,0)</f>
        <v>36933</v>
      </c>
      <c r="AN68" s="53"/>
      <c r="AO68" s="53"/>
      <c r="AP68" s="53"/>
      <c r="AQ68" s="54"/>
      <c r="AR68" s="52">
        <v>0</v>
      </c>
      <c r="AS68" s="53"/>
      <c r="AT68" s="53"/>
      <c r="AU68" s="53"/>
      <c r="AV68" s="54"/>
      <c r="AW68" s="52">
        <v>0</v>
      </c>
      <c r="AX68" s="53"/>
      <c r="AY68" s="53"/>
      <c r="AZ68" s="53"/>
      <c r="BA68" s="54"/>
      <c r="BB68" s="52">
        <v>0</v>
      </c>
      <c r="BC68" s="53"/>
      <c r="BD68" s="53"/>
      <c r="BE68" s="53"/>
      <c r="BF68" s="54"/>
      <c r="BG68" s="55">
        <f>IF(ISNUMBER(AR68),AR68,0)+IF(ISNUMBER(AW68),AW68,0)</f>
        <v>0</v>
      </c>
      <c r="BH68" s="55"/>
      <c r="BI68" s="55"/>
      <c r="BJ68" s="55"/>
      <c r="BK68" s="55"/>
    </row>
    <row r="70" spans="1:79" ht="14.25" customHeight="1" x14ac:dyDescent="0.2">
      <c r="A70" s="51" t="s">
        <v>258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</row>
    <row r="71" spans="1:79" ht="15" customHeight="1" x14ac:dyDescent="0.2">
      <c r="A71" s="86" t="s">
        <v>229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</row>
    <row r="72" spans="1:79" ht="23.1" customHeight="1" x14ac:dyDescent="0.2">
      <c r="A72" s="109" t="s">
        <v>119</v>
      </c>
      <c r="B72" s="110"/>
      <c r="C72" s="110"/>
      <c r="D72" s="110"/>
      <c r="E72" s="111"/>
      <c r="F72" s="88" t="s">
        <v>19</v>
      </c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90"/>
      <c r="X72" s="36" t="s">
        <v>251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57" t="s">
        <v>256</v>
      </c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85"/>
    </row>
    <row r="73" spans="1:79" ht="53.25" customHeight="1" x14ac:dyDescent="0.2">
      <c r="A73" s="112"/>
      <c r="B73" s="113"/>
      <c r="C73" s="113"/>
      <c r="D73" s="113"/>
      <c r="E73" s="114"/>
      <c r="F73" s="91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3"/>
      <c r="X73" s="57" t="s">
        <v>4</v>
      </c>
      <c r="Y73" s="58"/>
      <c r="Z73" s="58"/>
      <c r="AA73" s="58"/>
      <c r="AB73" s="85"/>
      <c r="AC73" s="57" t="s">
        <v>3</v>
      </c>
      <c r="AD73" s="58"/>
      <c r="AE73" s="58"/>
      <c r="AF73" s="58"/>
      <c r="AG73" s="85"/>
      <c r="AH73" s="103" t="s">
        <v>116</v>
      </c>
      <c r="AI73" s="104"/>
      <c r="AJ73" s="104"/>
      <c r="AK73" s="104"/>
      <c r="AL73" s="105"/>
      <c r="AM73" s="57" t="s">
        <v>5</v>
      </c>
      <c r="AN73" s="58"/>
      <c r="AO73" s="58"/>
      <c r="AP73" s="58"/>
      <c r="AQ73" s="85"/>
      <c r="AR73" s="57" t="s">
        <v>4</v>
      </c>
      <c r="AS73" s="58"/>
      <c r="AT73" s="58"/>
      <c r="AU73" s="58"/>
      <c r="AV73" s="85"/>
      <c r="AW73" s="57" t="s">
        <v>3</v>
      </c>
      <c r="AX73" s="58"/>
      <c r="AY73" s="58"/>
      <c r="AZ73" s="58"/>
      <c r="BA73" s="85"/>
      <c r="BB73" s="77" t="s">
        <v>116</v>
      </c>
      <c r="BC73" s="77"/>
      <c r="BD73" s="77"/>
      <c r="BE73" s="77"/>
      <c r="BF73" s="77"/>
      <c r="BG73" s="57" t="s">
        <v>96</v>
      </c>
      <c r="BH73" s="58"/>
      <c r="BI73" s="58"/>
      <c r="BJ73" s="58"/>
      <c r="BK73" s="85"/>
    </row>
    <row r="74" spans="1:79" ht="15" customHeight="1" x14ac:dyDescent="0.2">
      <c r="A74" s="57">
        <v>1</v>
      </c>
      <c r="B74" s="58"/>
      <c r="C74" s="58"/>
      <c r="D74" s="58"/>
      <c r="E74" s="85"/>
      <c r="F74" s="57">
        <v>2</v>
      </c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85"/>
      <c r="X74" s="57">
        <v>3</v>
      </c>
      <c r="Y74" s="58"/>
      <c r="Z74" s="58"/>
      <c r="AA74" s="58"/>
      <c r="AB74" s="85"/>
      <c r="AC74" s="57">
        <v>4</v>
      </c>
      <c r="AD74" s="58"/>
      <c r="AE74" s="58"/>
      <c r="AF74" s="58"/>
      <c r="AG74" s="85"/>
      <c r="AH74" s="57">
        <v>5</v>
      </c>
      <c r="AI74" s="58"/>
      <c r="AJ74" s="58"/>
      <c r="AK74" s="58"/>
      <c r="AL74" s="85"/>
      <c r="AM74" s="57">
        <v>6</v>
      </c>
      <c r="AN74" s="58"/>
      <c r="AO74" s="58"/>
      <c r="AP74" s="58"/>
      <c r="AQ74" s="85"/>
      <c r="AR74" s="57">
        <v>7</v>
      </c>
      <c r="AS74" s="58"/>
      <c r="AT74" s="58"/>
      <c r="AU74" s="58"/>
      <c r="AV74" s="85"/>
      <c r="AW74" s="57">
        <v>8</v>
      </c>
      <c r="AX74" s="58"/>
      <c r="AY74" s="58"/>
      <c r="AZ74" s="58"/>
      <c r="BA74" s="85"/>
      <c r="BB74" s="57">
        <v>9</v>
      </c>
      <c r="BC74" s="58"/>
      <c r="BD74" s="58"/>
      <c r="BE74" s="58"/>
      <c r="BF74" s="85"/>
      <c r="BG74" s="57">
        <v>10</v>
      </c>
      <c r="BH74" s="58"/>
      <c r="BI74" s="58"/>
      <c r="BJ74" s="58"/>
      <c r="BK74" s="85"/>
    </row>
    <row r="75" spans="1:79" s="1" customFormat="1" ht="15" hidden="1" customHeight="1" x14ac:dyDescent="0.2">
      <c r="A75" s="45" t="s">
        <v>64</v>
      </c>
      <c r="B75" s="46"/>
      <c r="C75" s="46"/>
      <c r="D75" s="46"/>
      <c r="E75" s="47"/>
      <c r="F75" s="45" t="s">
        <v>57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7"/>
      <c r="X75" s="45" t="s">
        <v>60</v>
      </c>
      <c r="Y75" s="46"/>
      <c r="Z75" s="46"/>
      <c r="AA75" s="46"/>
      <c r="AB75" s="47"/>
      <c r="AC75" s="45" t="s">
        <v>61</v>
      </c>
      <c r="AD75" s="46"/>
      <c r="AE75" s="46"/>
      <c r="AF75" s="46"/>
      <c r="AG75" s="47"/>
      <c r="AH75" s="45" t="s">
        <v>94</v>
      </c>
      <c r="AI75" s="46"/>
      <c r="AJ75" s="46"/>
      <c r="AK75" s="46"/>
      <c r="AL75" s="47"/>
      <c r="AM75" s="100" t="s">
        <v>171</v>
      </c>
      <c r="AN75" s="101"/>
      <c r="AO75" s="101"/>
      <c r="AP75" s="101"/>
      <c r="AQ75" s="102"/>
      <c r="AR75" s="45" t="s">
        <v>62</v>
      </c>
      <c r="AS75" s="46"/>
      <c r="AT75" s="46"/>
      <c r="AU75" s="46"/>
      <c r="AV75" s="47"/>
      <c r="AW75" s="45" t="s">
        <v>63</v>
      </c>
      <c r="AX75" s="46"/>
      <c r="AY75" s="46"/>
      <c r="AZ75" s="46"/>
      <c r="BA75" s="47"/>
      <c r="BB75" s="45" t="s">
        <v>95</v>
      </c>
      <c r="BC75" s="46"/>
      <c r="BD75" s="46"/>
      <c r="BE75" s="46"/>
      <c r="BF75" s="47"/>
      <c r="BG75" s="100" t="s">
        <v>171</v>
      </c>
      <c r="BH75" s="101"/>
      <c r="BI75" s="101"/>
      <c r="BJ75" s="101"/>
      <c r="BK75" s="102"/>
      <c r="CA75" t="s">
        <v>31</v>
      </c>
    </row>
    <row r="76" spans="1:79" s="6" customFormat="1" ht="12.75" customHeight="1" x14ac:dyDescent="0.2">
      <c r="A76" s="41"/>
      <c r="B76" s="42"/>
      <c r="C76" s="42"/>
      <c r="D76" s="42"/>
      <c r="E76" s="60"/>
      <c r="F76" s="41" t="s">
        <v>147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60"/>
      <c r="X76" s="106"/>
      <c r="Y76" s="107"/>
      <c r="Z76" s="107"/>
      <c r="AA76" s="107"/>
      <c r="AB76" s="108"/>
      <c r="AC76" s="106"/>
      <c r="AD76" s="107"/>
      <c r="AE76" s="107"/>
      <c r="AF76" s="107"/>
      <c r="AG76" s="108"/>
      <c r="AH76" s="55"/>
      <c r="AI76" s="55"/>
      <c r="AJ76" s="55"/>
      <c r="AK76" s="55"/>
      <c r="AL76" s="55"/>
      <c r="AM76" s="55">
        <f>IF(ISNUMBER(X76),X76,0)+IF(ISNUMBER(AC76),AC76,0)</f>
        <v>0</v>
      </c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>
        <f>IF(ISNUMBER(AR76),AR76,0)+IF(ISNUMBER(AW76),AW76,0)</f>
        <v>0</v>
      </c>
      <c r="BH76" s="55"/>
      <c r="BI76" s="55"/>
      <c r="BJ76" s="55"/>
      <c r="BK76" s="55"/>
      <c r="CA76" s="6" t="s">
        <v>32</v>
      </c>
    </row>
    <row r="79" spans="1:79" ht="14.25" customHeight="1" x14ac:dyDescent="0.2">
      <c r="A79" s="51" t="s">
        <v>120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</row>
    <row r="80" spans="1:79" ht="14.25" customHeight="1" x14ac:dyDescent="0.2">
      <c r="A80" s="51" t="s">
        <v>243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</row>
    <row r="81" spans="1:79" ht="15" customHeight="1" x14ac:dyDescent="0.2">
      <c r="A81" s="86" t="s">
        <v>229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</row>
    <row r="82" spans="1:79" ht="23.1" customHeight="1" x14ac:dyDescent="0.2">
      <c r="A82" s="88" t="s">
        <v>6</v>
      </c>
      <c r="B82" s="89"/>
      <c r="C82" s="89"/>
      <c r="D82" s="88" t="s">
        <v>121</v>
      </c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90"/>
      <c r="U82" s="57" t="s">
        <v>230</v>
      </c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85"/>
      <c r="AN82" s="57" t="s">
        <v>233</v>
      </c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85"/>
      <c r="BG82" s="36" t="s">
        <v>240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91"/>
      <c r="B83" s="92"/>
      <c r="C83" s="92"/>
      <c r="D83" s="91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3"/>
      <c r="U83" s="57" t="s">
        <v>4</v>
      </c>
      <c r="V83" s="58"/>
      <c r="W83" s="58"/>
      <c r="X83" s="58"/>
      <c r="Y83" s="85"/>
      <c r="Z83" s="57" t="s">
        <v>3</v>
      </c>
      <c r="AA83" s="58"/>
      <c r="AB83" s="58"/>
      <c r="AC83" s="58"/>
      <c r="AD83" s="85"/>
      <c r="AE83" s="103" t="s">
        <v>116</v>
      </c>
      <c r="AF83" s="104"/>
      <c r="AG83" s="104"/>
      <c r="AH83" s="105"/>
      <c r="AI83" s="57" t="s">
        <v>5</v>
      </c>
      <c r="AJ83" s="58"/>
      <c r="AK83" s="58"/>
      <c r="AL83" s="58"/>
      <c r="AM83" s="85"/>
      <c r="AN83" s="57" t="s">
        <v>4</v>
      </c>
      <c r="AO83" s="58"/>
      <c r="AP83" s="58"/>
      <c r="AQ83" s="58"/>
      <c r="AR83" s="85"/>
      <c r="AS83" s="57" t="s">
        <v>3</v>
      </c>
      <c r="AT83" s="58"/>
      <c r="AU83" s="58"/>
      <c r="AV83" s="58"/>
      <c r="AW83" s="85"/>
      <c r="AX83" s="103" t="s">
        <v>116</v>
      </c>
      <c r="AY83" s="104"/>
      <c r="AZ83" s="104"/>
      <c r="BA83" s="105"/>
      <c r="BB83" s="57" t="s">
        <v>96</v>
      </c>
      <c r="BC83" s="58"/>
      <c r="BD83" s="58"/>
      <c r="BE83" s="58"/>
      <c r="BF83" s="85"/>
      <c r="BG83" s="57" t="s">
        <v>4</v>
      </c>
      <c r="BH83" s="58"/>
      <c r="BI83" s="58"/>
      <c r="BJ83" s="58"/>
      <c r="BK83" s="85"/>
      <c r="BL83" s="36" t="s">
        <v>3</v>
      </c>
      <c r="BM83" s="36"/>
      <c r="BN83" s="36"/>
      <c r="BO83" s="36"/>
      <c r="BP83" s="36"/>
      <c r="BQ83" s="77" t="s">
        <v>116</v>
      </c>
      <c r="BR83" s="77"/>
      <c r="BS83" s="77"/>
      <c r="BT83" s="77"/>
      <c r="BU83" s="57" t="s">
        <v>97</v>
      </c>
      <c r="BV83" s="58"/>
      <c r="BW83" s="58"/>
      <c r="BX83" s="58"/>
      <c r="BY83" s="85"/>
    </row>
    <row r="84" spans="1:79" ht="15" customHeight="1" x14ac:dyDescent="0.2">
      <c r="A84" s="57">
        <v>1</v>
      </c>
      <c r="B84" s="58"/>
      <c r="C84" s="58"/>
      <c r="D84" s="57">
        <v>2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85"/>
      <c r="U84" s="57">
        <v>3</v>
      </c>
      <c r="V84" s="58"/>
      <c r="W84" s="58"/>
      <c r="X84" s="58"/>
      <c r="Y84" s="85"/>
      <c r="Z84" s="57">
        <v>4</v>
      </c>
      <c r="AA84" s="58"/>
      <c r="AB84" s="58"/>
      <c r="AC84" s="58"/>
      <c r="AD84" s="85"/>
      <c r="AE84" s="57">
        <v>5</v>
      </c>
      <c r="AF84" s="58"/>
      <c r="AG84" s="58"/>
      <c r="AH84" s="85"/>
      <c r="AI84" s="57">
        <v>6</v>
      </c>
      <c r="AJ84" s="58"/>
      <c r="AK84" s="58"/>
      <c r="AL84" s="58"/>
      <c r="AM84" s="85"/>
      <c r="AN84" s="57">
        <v>7</v>
      </c>
      <c r="AO84" s="58"/>
      <c r="AP84" s="58"/>
      <c r="AQ84" s="58"/>
      <c r="AR84" s="85"/>
      <c r="AS84" s="57">
        <v>8</v>
      </c>
      <c r="AT84" s="58"/>
      <c r="AU84" s="58"/>
      <c r="AV84" s="58"/>
      <c r="AW84" s="85"/>
      <c r="AX84" s="36">
        <v>9</v>
      </c>
      <c r="AY84" s="36"/>
      <c r="AZ84" s="36"/>
      <c r="BA84" s="36"/>
      <c r="BB84" s="57">
        <v>10</v>
      </c>
      <c r="BC84" s="58"/>
      <c r="BD84" s="58"/>
      <c r="BE84" s="58"/>
      <c r="BF84" s="85"/>
      <c r="BG84" s="57">
        <v>11</v>
      </c>
      <c r="BH84" s="58"/>
      <c r="BI84" s="58"/>
      <c r="BJ84" s="58"/>
      <c r="BK84" s="85"/>
      <c r="BL84" s="36">
        <v>12</v>
      </c>
      <c r="BM84" s="36"/>
      <c r="BN84" s="36"/>
      <c r="BO84" s="36"/>
      <c r="BP84" s="36"/>
      <c r="BQ84" s="57">
        <v>13</v>
      </c>
      <c r="BR84" s="58"/>
      <c r="BS84" s="58"/>
      <c r="BT84" s="85"/>
      <c r="BU84" s="57">
        <v>14</v>
      </c>
      <c r="BV84" s="58"/>
      <c r="BW84" s="58"/>
      <c r="BX84" s="58"/>
      <c r="BY84" s="85"/>
    </row>
    <row r="85" spans="1:79" s="1" customFormat="1" ht="14.25" hidden="1" customHeight="1" x14ac:dyDescent="0.2">
      <c r="A85" s="45" t="s">
        <v>69</v>
      </c>
      <c r="B85" s="46"/>
      <c r="C85" s="46"/>
      <c r="D85" s="45" t="s">
        <v>57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7"/>
      <c r="U85" s="43" t="s">
        <v>65</v>
      </c>
      <c r="V85" s="43"/>
      <c r="W85" s="43"/>
      <c r="X85" s="43"/>
      <c r="Y85" s="43"/>
      <c r="Z85" s="43" t="s">
        <v>66</v>
      </c>
      <c r="AA85" s="43"/>
      <c r="AB85" s="43"/>
      <c r="AC85" s="43"/>
      <c r="AD85" s="43"/>
      <c r="AE85" s="43" t="s">
        <v>91</v>
      </c>
      <c r="AF85" s="43"/>
      <c r="AG85" s="43"/>
      <c r="AH85" s="43"/>
      <c r="AI85" s="56" t="s">
        <v>170</v>
      </c>
      <c r="AJ85" s="56"/>
      <c r="AK85" s="56"/>
      <c r="AL85" s="56"/>
      <c r="AM85" s="56"/>
      <c r="AN85" s="43" t="s">
        <v>67</v>
      </c>
      <c r="AO85" s="43"/>
      <c r="AP85" s="43"/>
      <c r="AQ85" s="43"/>
      <c r="AR85" s="43"/>
      <c r="AS85" s="43" t="s">
        <v>68</v>
      </c>
      <c r="AT85" s="43"/>
      <c r="AU85" s="43"/>
      <c r="AV85" s="43"/>
      <c r="AW85" s="43"/>
      <c r="AX85" s="43" t="s">
        <v>92</v>
      </c>
      <c r="AY85" s="43"/>
      <c r="AZ85" s="43"/>
      <c r="BA85" s="43"/>
      <c r="BB85" s="56" t="s">
        <v>170</v>
      </c>
      <c r="BC85" s="56"/>
      <c r="BD85" s="56"/>
      <c r="BE85" s="56"/>
      <c r="BF85" s="56"/>
      <c r="BG85" s="43" t="s">
        <v>58</v>
      </c>
      <c r="BH85" s="43"/>
      <c r="BI85" s="43"/>
      <c r="BJ85" s="43"/>
      <c r="BK85" s="43"/>
      <c r="BL85" s="43" t="s">
        <v>59</v>
      </c>
      <c r="BM85" s="43"/>
      <c r="BN85" s="43"/>
      <c r="BO85" s="43"/>
      <c r="BP85" s="43"/>
      <c r="BQ85" s="43" t="s">
        <v>93</v>
      </c>
      <c r="BR85" s="43"/>
      <c r="BS85" s="43"/>
      <c r="BT85" s="43"/>
      <c r="BU85" s="56" t="s">
        <v>170</v>
      </c>
      <c r="BV85" s="56"/>
      <c r="BW85" s="56"/>
      <c r="BX85" s="56"/>
      <c r="BY85" s="56"/>
      <c r="CA85" t="s">
        <v>33</v>
      </c>
    </row>
    <row r="86" spans="1:79" s="25" customFormat="1" ht="12.75" customHeight="1" x14ac:dyDescent="0.2">
      <c r="A86" s="39">
        <v>1</v>
      </c>
      <c r="B86" s="40"/>
      <c r="C86" s="40"/>
      <c r="D86" s="26" t="s">
        <v>303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8"/>
      <c r="U86" s="61">
        <v>284091</v>
      </c>
      <c r="V86" s="62"/>
      <c r="W86" s="62"/>
      <c r="X86" s="62"/>
      <c r="Y86" s="63"/>
      <c r="Z86" s="61">
        <v>0</v>
      </c>
      <c r="AA86" s="62"/>
      <c r="AB86" s="62"/>
      <c r="AC86" s="62"/>
      <c r="AD86" s="63"/>
      <c r="AE86" s="61">
        <v>0</v>
      </c>
      <c r="AF86" s="62"/>
      <c r="AG86" s="62"/>
      <c r="AH86" s="63"/>
      <c r="AI86" s="61">
        <f>IF(ISNUMBER(U86),U86,0)+IF(ISNUMBER(Z86),Z86,0)</f>
        <v>284091</v>
      </c>
      <c r="AJ86" s="62"/>
      <c r="AK86" s="62"/>
      <c r="AL86" s="62"/>
      <c r="AM86" s="63"/>
      <c r="AN86" s="61">
        <v>234449</v>
      </c>
      <c r="AO86" s="62"/>
      <c r="AP86" s="62"/>
      <c r="AQ86" s="62"/>
      <c r="AR86" s="63"/>
      <c r="AS86" s="61">
        <v>0</v>
      </c>
      <c r="AT86" s="62"/>
      <c r="AU86" s="62"/>
      <c r="AV86" s="62"/>
      <c r="AW86" s="63"/>
      <c r="AX86" s="61">
        <v>0</v>
      </c>
      <c r="AY86" s="62"/>
      <c r="AZ86" s="62"/>
      <c r="BA86" s="63"/>
      <c r="BB86" s="61">
        <f>IF(ISNUMBER(AN86),AN86,0)+IF(ISNUMBER(AS86),AS86,0)</f>
        <v>234449</v>
      </c>
      <c r="BC86" s="62"/>
      <c r="BD86" s="62"/>
      <c r="BE86" s="62"/>
      <c r="BF86" s="63"/>
      <c r="BG86" s="61">
        <v>135691</v>
      </c>
      <c r="BH86" s="62"/>
      <c r="BI86" s="62"/>
      <c r="BJ86" s="62"/>
      <c r="BK86" s="63"/>
      <c r="BL86" s="61">
        <v>0</v>
      </c>
      <c r="BM86" s="62"/>
      <c r="BN86" s="62"/>
      <c r="BO86" s="62"/>
      <c r="BP86" s="63"/>
      <c r="BQ86" s="61">
        <v>0</v>
      </c>
      <c r="BR86" s="62"/>
      <c r="BS86" s="62"/>
      <c r="BT86" s="63"/>
      <c r="BU86" s="61">
        <f>IF(ISNUMBER(BG86),BG86,0)+IF(ISNUMBER(BL86),BL86,0)</f>
        <v>135691</v>
      </c>
      <c r="BV86" s="62"/>
      <c r="BW86" s="62"/>
      <c r="BX86" s="62"/>
      <c r="BY86" s="63"/>
      <c r="CA86" s="25" t="s">
        <v>34</v>
      </c>
    </row>
    <row r="87" spans="1:79" s="6" customFormat="1" ht="12.75" customHeight="1" x14ac:dyDescent="0.2">
      <c r="A87" s="41"/>
      <c r="B87" s="42"/>
      <c r="C87" s="42"/>
      <c r="D87" s="30" t="s">
        <v>147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2"/>
      <c r="U87" s="52">
        <v>284091</v>
      </c>
      <c r="V87" s="53"/>
      <c r="W87" s="53"/>
      <c r="X87" s="53"/>
      <c r="Y87" s="54"/>
      <c r="Z87" s="52">
        <v>0</v>
      </c>
      <c r="AA87" s="53"/>
      <c r="AB87" s="53"/>
      <c r="AC87" s="53"/>
      <c r="AD87" s="54"/>
      <c r="AE87" s="52">
        <v>0</v>
      </c>
      <c r="AF87" s="53"/>
      <c r="AG87" s="53"/>
      <c r="AH87" s="54"/>
      <c r="AI87" s="52">
        <f>IF(ISNUMBER(U87),U87,0)+IF(ISNUMBER(Z87),Z87,0)</f>
        <v>284091</v>
      </c>
      <c r="AJ87" s="53"/>
      <c r="AK87" s="53"/>
      <c r="AL87" s="53"/>
      <c r="AM87" s="54"/>
      <c r="AN87" s="52">
        <v>234449</v>
      </c>
      <c r="AO87" s="53"/>
      <c r="AP87" s="53"/>
      <c r="AQ87" s="53"/>
      <c r="AR87" s="54"/>
      <c r="AS87" s="52">
        <v>0</v>
      </c>
      <c r="AT87" s="53"/>
      <c r="AU87" s="53"/>
      <c r="AV87" s="53"/>
      <c r="AW87" s="54"/>
      <c r="AX87" s="52">
        <v>0</v>
      </c>
      <c r="AY87" s="53"/>
      <c r="AZ87" s="53"/>
      <c r="BA87" s="54"/>
      <c r="BB87" s="52">
        <f>IF(ISNUMBER(AN87),AN87,0)+IF(ISNUMBER(AS87),AS87,0)</f>
        <v>234449</v>
      </c>
      <c r="BC87" s="53"/>
      <c r="BD87" s="53"/>
      <c r="BE87" s="53"/>
      <c r="BF87" s="54"/>
      <c r="BG87" s="52">
        <v>135691</v>
      </c>
      <c r="BH87" s="53"/>
      <c r="BI87" s="53"/>
      <c r="BJ87" s="53"/>
      <c r="BK87" s="54"/>
      <c r="BL87" s="52">
        <v>0</v>
      </c>
      <c r="BM87" s="53"/>
      <c r="BN87" s="53"/>
      <c r="BO87" s="53"/>
      <c r="BP87" s="54"/>
      <c r="BQ87" s="52">
        <v>0</v>
      </c>
      <c r="BR87" s="53"/>
      <c r="BS87" s="53"/>
      <c r="BT87" s="54"/>
      <c r="BU87" s="52">
        <f>IF(ISNUMBER(BG87),BG87,0)+IF(ISNUMBER(BL87),BL87,0)</f>
        <v>135691</v>
      </c>
      <c r="BV87" s="53"/>
      <c r="BW87" s="53"/>
      <c r="BX87" s="53"/>
      <c r="BY87" s="54"/>
    </row>
    <row r="89" spans="1:79" ht="14.25" customHeight="1" x14ac:dyDescent="0.2">
      <c r="A89" s="51" t="s">
        <v>259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</row>
    <row r="90" spans="1:79" ht="15" customHeight="1" x14ac:dyDescent="0.2">
      <c r="A90" s="87" t="s">
        <v>229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</row>
    <row r="91" spans="1:79" ht="23.1" customHeight="1" x14ac:dyDescent="0.2">
      <c r="A91" s="88" t="s">
        <v>6</v>
      </c>
      <c r="B91" s="89"/>
      <c r="C91" s="89"/>
      <c r="D91" s="88" t="s">
        <v>121</v>
      </c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90"/>
      <c r="U91" s="36" t="s">
        <v>251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256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91"/>
      <c r="B92" s="92"/>
      <c r="C92" s="92"/>
      <c r="D92" s="91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3"/>
      <c r="U92" s="57" t="s">
        <v>4</v>
      </c>
      <c r="V92" s="58"/>
      <c r="W92" s="58"/>
      <c r="X92" s="58"/>
      <c r="Y92" s="85"/>
      <c r="Z92" s="57" t="s">
        <v>3</v>
      </c>
      <c r="AA92" s="58"/>
      <c r="AB92" s="58"/>
      <c r="AC92" s="58"/>
      <c r="AD92" s="85"/>
      <c r="AE92" s="103" t="s">
        <v>116</v>
      </c>
      <c r="AF92" s="104"/>
      <c r="AG92" s="104"/>
      <c r="AH92" s="104"/>
      <c r="AI92" s="105"/>
      <c r="AJ92" s="57" t="s">
        <v>5</v>
      </c>
      <c r="AK92" s="58"/>
      <c r="AL92" s="58"/>
      <c r="AM92" s="58"/>
      <c r="AN92" s="85"/>
      <c r="AO92" s="57" t="s">
        <v>4</v>
      </c>
      <c r="AP92" s="58"/>
      <c r="AQ92" s="58"/>
      <c r="AR92" s="58"/>
      <c r="AS92" s="85"/>
      <c r="AT92" s="57" t="s">
        <v>3</v>
      </c>
      <c r="AU92" s="58"/>
      <c r="AV92" s="58"/>
      <c r="AW92" s="58"/>
      <c r="AX92" s="85"/>
      <c r="AY92" s="103" t="s">
        <v>116</v>
      </c>
      <c r="AZ92" s="104"/>
      <c r="BA92" s="104"/>
      <c r="BB92" s="104"/>
      <c r="BC92" s="105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57" t="s">
        <v>169</v>
      </c>
      <c r="B93" s="58"/>
      <c r="C93" s="58"/>
      <c r="D93" s="57">
        <v>2</v>
      </c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85"/>
      <c r="U93" s="57">
        <v>3</v>
      </c>
      <c r="V93" s="58"/>
      <c r="W93" s="58"/>
      <c r="X93" s="58"/>
      <c r="Y93" s="85"/>
      <c r="Z93" s="57">
        <v>4</v>
      </c>
      <c r="AA93" s="58"/>
      <c r="AB93" s="58"/>
      <c r="AC93" s="58"/>
      <c r="AD93" s="85"/>
      <c r="AE93" s="57">
        <v>5</v>
      </c>
      <c r="AF93" s="58"/>
      <c r="AG93" s="58"/>
      <c r="AH93" s="58"/>
      <c r="AI93" s="85"/>
      <c r="AJ93" s="57">
        <v>6</v>
      </c>
      <c r="AK93" s="58"/>
      <c r="AL93" s="58"/>
      <c r="AM93" s="58"/>
      <c r="AN93" s="85"/>
      <c r="AO93" s="57">
        <v>7</v>
      </c>
      <c r="AP93" s="58"/>
      <c r="AQ93" s="58"/>
      <c r="AR93" s="58"/>
      <c r="AS93" s="85"/>
      <c r="AT93" s="57">
        <v>8</v>
      </c>
      <c r="AU93" s="58"/>
      <c r="AV93" s="58"/>
      <c r="AW93" s="58"/>
      <c r="AX93" s="85"/>
      <c r="AY93" s="57">
        <v>9</v>
      </c>
      <c r="AZ93" s="58"/>
      <c r="BA93" s="58"/>
      <c r="BB93" s="58"/>
      <c r="BC93" s="85"/>
      <c r="BD93" s="57">
        <v>10</v>
      </c>
      <c r="BE93" s="58"/>
      <c r="BF93" s="58"/>
      <c r="BG93" s="58"/>
      <c r="BH93" s="85"/>
    </row>
    <row r="94" spans="1:79" s="1" customFormat="1" ht="12.75" hidden="1" customHeight="1" x14ac:dyDescent="0.2">
      <c r="A94" s="45" t="s">
        <v>69</v>
      </c>
      <c r="B94" s="46"/>
      <c r="C94" s="46"/>
      <c r="D94" s="45" t="s">
        <v>57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7"/>
      <c r="U94" s="45" t="s">
        <v>60</v>
      </c>
      <c r="V94" s="46"/>
      <c r="W94" s="46"/>
      <c r="X94" s="46"/>
      <c r="Y94" s="47"/>
      <c r="Z94" s="45" t="s">
        <v>61</v>
      </c>
      <c r="AA94" s="46"/>
      <c r="AB94" s="46"/>
      <c r="AC94" s="46"/>
      <c r="AD94" s="47"/>
      <c r="AE94" s="45" t="s">
        <v>94</v>
      </c>
      <c r="AF94" s="46"/>
      <c r="AG94" s="46"/>
      <c r="AH94" s="46"/>
      <c r="AI94" s="47"/>
      <c r="AJ94" s="100" t="s">
        <v>171</v>
      </c>
      <c r="AK94" s="101"/>
      <c r="AL94" s="101"/>
      <c r="AM94" s="101"/>
      <c r="AN94" s="102"/>
      <c r="AO94" s="45" t="s">
        <v>62</v>
      </c>
      <c r="AP94" s="46"/>
      <c r="AQ94" s="46"/>
      <c r="AR94" s="46"/>
      <c r="AS94" s="47"/>
      <c r="AT94" s="45" t="s">
        <v>63</v>
      </c>
      <c r="AU94" s="46"/>
      <c r="AV94" s="46"/>
      <c r="AW94" s="46"/>
      <c r="AX94" s="47"/>
      <c r="AY94" s="45" t="s">
        <v>95</v>
      </c>
      <c r="AZ94" s="46"/>
      <c r="BA94" s="46"/>
      <c r="BB94" s="46"/>
      <c r="BC94" s="47"/>
      <c r="BD94" s="56" t="s">
        <v>171</v>
      </c>
      <c r="BE94" s="56"/>
      <c r="BF94" s="56"/>
      <c r="BG94" s="56"/>
      <c r="BH94" s="56"/>
      <c r="CA94" s="1" t="s">
        <v>35</v>
      </c>
    </row>
    <row r="95" spans="1:79" s="25" customFormat="1" ht="12.75" customHeight="1" x14ac:dyDescent="0.2">
      <c r="A95" s="39">
        <v>1</v>
      </c>
      <c r="B95" s="40"/>
      <c r="C95" s="40"/>
      <c r="D95" s="26" t="s">
        <v>303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8"/>
      <c r="U95" s="61">
        <v>36933</v>
      </c>
      <c r="V95" s="62"/>
      <c r="W95" s="62"/>
      <c r="X95" s="62"/>
      <c r="Y95" s="63"/>
      <c r="Z95" s="61">
        <v>0</v>
      </c>
      <c r="AA95" s="62"/>
      <c r="AB95" s="62"/>
      <c r="AC95" s="62"/>
      <c r="AD95" s="63"/>
      <c r="AE95" s="59">
        <v>0</v>
      </c>
      <c r="AF95" s="59"/>
      <c r="AG95" s="59"/>
      <c r="AH95" s="59"/>
      <c r="AI95" s="59"/>
      <c r="AJ95" s="34">
        <f>IF(ISNUMBER(U95),U95,0)+IF(ISNUMBER(Z95),Z95,0)</f>
        <v>36933</v>
      </c>
      <c r="AK95" s="34"/>
      <c r="AL95" s="34"/>
      <c r="AM95" s="34"/>
      <c r="AN95" s="34"/>
      <c r="AO95" s="59">
        <v>0</v>
      </c>
      <c r="AP95" s="59"/>
      <c r="AQ95" s="59"/>
      <c r="AR95" s="59"/>
      <c r="AS95" s="59"/>
      <c r="AT95" s="34">
        <v>0</v>
      </c>
      <c r="AU95" s="34"/>
      <c r="AV95" s="34"/>
      <c r="AW95" s="34"/>
      <c r="AX95" s="34"/>
      <c r="AY95" s="59">
        <v>0</v>
      </c>
      <c r="AZ95" s="59"/>
      <c r="BA95" s="59"/>
      <c r="BB95" s="59"/>
      <c r="BC95" s="59"/>
      <c r="BD95" s="34">
        <f>IF(ISNUMBER(AO95),AO95,0)+IF(ISNUMBER(AT95),AT95,0)</f>
        <v>0</v>
      </c>
      <c r="BE95" s="34"/>
      <c r="BF95" s="34"/>
      <c r="BG95" s="34"/>
      <c r="BH95" s="34"/>
      <c r="CA95" s="25" t="s">
        <v>36</v>
      </c>
    </row>
    <row r="96" spans="1:79" s="6" customFormat="1" ht="12.75" customHeight="1" x14ac:dyDescent="0.2">
      <c r="A96" s="41"/>
      <c r="B96" s="42"/>
      <c r="C96" s="42"/>
      <c r="D96" s="30" t="s">
        <v>147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52">
        <v>36933</v>
      </c>
      <c r="V96" s="53"/>
      <c r="W96" s="53"/>
      <c r="X96" s="53"/>
      <c r="Y96" s="54"/>
      <c r="Z96" s="52">
        <v>0</v>
      </c>
      <c r="AA96" s="53"/>
      <c r="AB96" s="53"/>
      <c r="AC96" s="53"/>
      <c r="AD96" s="54"/>
      <c r="AE96" s="55">
        <v>0</v>
      </c>
      <c r="AF96" s="55"/>
      <c r="AG96" s="55"/>
      <c r="AH96" s="55"/>
      <c r="AI96" s="55"/>
      <c r="AJ96" s="29">
        <f>IF(ISNUMBER(U96),U96,0)+IF(ISNUMBER(Z96),Z96,0)</f>
        <v>36933</v>
      </c>
      <c r="AK96" s="29"/>
      <c r="AL96" s="29"/>
      <c r="AM96" s="29"/>
      <c r="AN96" s="29"/>
      <c r="AO96" s="55">
        <v>0</v>
      </c>
      <c r="AP96" s="55"/>
      <c r="AQ96" s="55"/>
      <c r="AR96" s="55"/>
      <c r="AS96" s="55"/>
      <c r="AT96" s="29">
        <v>0</v>
      </c>
      <c r="AU96" s="29"/>
      <c r="AV96" s="29"/>
      <c r="AW96" s="29"/>
      <c r="AX96" s="29"/>
      <c r="AY96" s="55">
        <v>0</v>
      </c>
      <c r="AZ96" s="55"/>
      <c r="BA96" s="55"/>
      <c r="BB96" s="55"/>
      <c r="BC96" s="55"/>
      <c r="BD96" s="29">
        <f>IF(ISNUMBER(AO96),AO96,0)+IF(ISNUMBER(AT96),AT96,0)</f>
        <v>0</v>
      </c>
      <c r="BE96" s="29"/>
      <c r="BF96" s="29"/>
      <c r="BG96" s="29"/>
      <c r="BH96" s="29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51" t="s">
        <v>152</v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</row>
    <row r="100" spans="1:79" ht="14.25" customHeight="1" x14ac:dyDescent="0.2">
      <c r="A100" s="51" t="s">
        <v>244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</row>
    <row r="101" spans="1:79" ht="23.1" customHeight="1" x14ac:dyDescent="0.2">
      <c r="A101" s="88" t="s">
        <v>6</v>
      </c>
      <c r="B101" s="89"/>
      <c r="C101" s="89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57" t="s">
        <v>230</v>
      </c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85"/>
      <c r="AU101" s="57" t="s">
        <v>233</v>
      </c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85"/>
      <c r="BJ101" s="57" t="s">
        <v>240</v>
      </c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85"/>
    </row>
    <row r="102" spans="1:79" ht="32.25" customHeight="1" x14ac:dyDescent="0.2">
      <c r="A102" s="91"/>
      <c r="B102" s="92"/>
      <c r="C102" s="92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57">
        <v>1</v>
      </c>
      <c r="B103" s="58"/>
      <c r="C103" s="58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45" t="s">
        <v>154</v>
      </c>
      <c r="B104" s="46"/>
      <c r="C104" s="46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43" t="s">
        <v>111</v>
      </c>
      <c r="AG104" s="43"/>
      <c r="AH104" s="43"/>
      <c r="AI104" s="43"/>
      <c r="AJ104" s="43"/>
      <c r="AK104" s="44" t="s">
        <v>112</v>
      </c>
      <c r="AL104" s="44"/>
      <c r="AM104" s="44"/>
      <c r="AN104" s="44"/>
      <c r="AO104" s="44"/>
      <c r="AP104" s="56" t="s">
        <v>187</v>
      </c>
      <c r="AQ104" s="56"/>
      <c r="AR104" s="56"/>
      <c r="AS104" s="56"/>
      <c r="AT104" s="56"/>
      <c r="AU104" s="43" t="s">
        <v>113</v>
      </c>
      <c r="AV104" s="43"/>
      <c r="AW104" s="43"/>
      <c r="AX104" s="43"/>
      <c r="AY104" s="43"/>
      <c r="AZ104" s="44" t="s">
        <v>114</v>
      </c>
      <c r="BA104" s="44"/>
      <c r="BB104" s="44"/>
      <c r="BC104" s="44"/>
      <c r="BD104" s="44"/>
      <c r="BE104" s="56" t="s">
        <v>187</v>
      </c>
      <c r="BF104" s="56"/>
      <c r="BG104" s="56"/>
      <c r="BH104" s="56"/>
      <c r="BI104" s="56"/>
      <c r="BJ104" s="43" t="s">
        <v>105</v>
      </c>
      <c r="BK104" s="43"/>
      <c r="BL104" s="43"/>
      <c r="BM104" s="43"/>
      <c r="BN104" s="43"/>
      <c r="BO104" s="44" t="s">
        <v>106</v>
      </c>
      <c r="BP104" s="44"/>
      <c r="BQ104" s="44"/>
      <c r="BR104" s="44"/>
      <c r="BS104" s="44"/>
      <c r="BT104" s="56" t="s">
        <v>187</v>
      </c>
      <c r="BU104" s="56"/>
      <c r="BV104" s="56"/>
      <c r="BW104" s="56"/>
      <c r="BX104" s="56"/>
      <c r="CA104" t="s">
        <v>37</v>
      </c>
    </row>
    <row r="105" spans="1:79" s="6" customFormat="1" ht="15" customHeight="1" x14ac:dyDescent="0.2">
      <c r="A105" s="41">
        <v>0</v>
      </c>
      <c r="B105" s="42"/>
      <c r="C105" s="42"/>
      <c r="D105" s="50" t="s">
        <v>186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CA105" s="6" t="s">
        <v>38</v>
      </c>
    </row>
    <row r="106" spans="1:79" s="25" customFormat="1" ht="42.75" customHeight="1" x14ac:dyDescent="0.2">
      <c r="A106" s="39">
        <v>0</v>
      </c>
      <c r="B106" s="40"/>
      <c r="C106" s="40"/>
      <c r="D106" s="48" t="s">
        <v>304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8"/>
      <c r="Q106" s="36" t="s">
        <v>189</v>
      </c>
      <c r="R106" s="36"/>
      <c r="S106" s="36"/>
      <c r="T106" s="36"/>
      <c r="U106" s="36"/>
      <c r="V106" s="48" t="s">
        <v>305</v>
      </c>
      <c r="W106" s="27"/>
      <c r="X106" s="27"/>
      <c r="Y106" s="27"/>
      <c r="Z106" s="27"/>
      <c r="AA106" s="27"/>
      <c r="AB106" s="27"/>
      <c r="AC106" s="27"/>
      <c r="AD106" s="27"/>
      <c r="AE106" s="28"/>
      <c r="AF106" s="37">
        <v>44</v>
      </c>
      <c r="AG106" s="37"/>
      <c r="AH106" s="37"/>
      <c r="AI106" s="37"/>
      <c r="AJ106" s="37"/>
      <c r="AK106" s="37">
        <v>0</v>
      </c>
      <c r="AL106" s="37"/>
      <c r="AM106" s="37"/>
      <c r="AN106" s="37"/>
      <c r="AO106" s="37"/>
      <c r="AP106" s="37">
        <v>44</v>
      </c>
      <c r="AQ106" s="37"/>
      <c r="AR106" s="37"/>
      <c r="AS106" s="37"/>
      <c r="AT106" s="37"/>
      <c r="AU106" s="37">
        <v>44</v>
      </c>
      <c r="AV106" s="37"/>
      <c r="AW106" s="37"/>
      <c r="AX106" s="37"/>
      <c r="AY106" s="37"/>
      <c r="AZ106" s="37">
        <v>0</v>
      </c>
      <c r="BA106" s="37"/>
      <c r="BB106" s="37"/>
      <c r="BC106" s="37"/>
      <c r="BD106" s="37"/>
      <c r="BE106" s="37">
        <v>44</v>
      </c>
      <c r="BF106" s="37"/>
      <c r="BG106" s="37"/>
      <c r="BH106" s="37"/>
      <c r="BI106" s="37"/>
      <c r="BJ106" s="37">
        <v>44</v>
      </c>
      <c r="BK106" s="37"/>
      <c r="BL106" s="37"/>
      <c r="BM106" s="37"/>
      <c r="BN106" s="37"/>
      <c r="BO106" s="37">
        <v>0</v>
      </c>
      <c r="BP106" s="37"/>
      <c r="BQ106" s="37"/>
      <c r="BR106" s="37"/>
      <c r="BS106" s="37"/>
      <c r="BT106" s="37">
        <v>44</v>
      </c>
      <c r="BU106" s="37"/>
      <c r="BV106" s="37"/>
      <c r="BW106" s="37"/>
      <c r="BX106" s="37"/>
    </row>
    <row r="107" spans="1:79" s="6" customFormat="1" ht="15" customHeight="1" x14ac:dyDescent="0.2">
      <c r="A107" s="41">
        <v>0</v>
      </c>
      <c r="B107" s="42"/>
      <c r="C107" s="42"/>
      <c r="D107" s="49" t="s">
        <v>191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2"/>
      <c r="Q107" s="50"/>
      <c r="R107" s="50"/>
      <c r="S107" s="50"/>
      <c r="T107" s="50"/>
      <c r="U107" s="50"/>
      <c r="V107" s="49"/>
      <c r="W107" s="31"/>
      <c r="X107" s="31"/>
      <c r="Y107" s="31"/>
      <c r="Z107" s="31"/>
      <c r="AA107" s="31"/>
      <c r="AB107" s="31"/>
      <c r="AC107" s="31"/>
      <c r="AD107" s="31"/>
      <c r="AE107" s="32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</row>
    <row r="108" spans="1:79" s="25" customFormat="1" ht="42.75" customHeight="1" x14ac:dyDescent="0.2">
      <c r="A108" s="39">
        <v>0</v>
      </c>
      <c r="B108" s="40"/>
      <c r="C108" s="40"/>
      <c r="D108" s="48" t="s">
        <v>306</v>
      </c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8"/>
      <c r="Q108" s="36" t="s">
        <v>189</v>
      </c>
      <c r="R108" s="36"/>
      <c r="S108" s="36"/>
      <c r="T108" s="36"/>
      <c r="U108" s="36"/>
      <c r="V108" s="48" t="s">
        <v>305</v>
      </c>
      <c r="W108" s="27"/>
      <c r="X108" s="27"/>
      <c r="Y108" s="27"/>
      <c r="Z108" s="27"/>
      <c r="AA108" s="27"/>
      <c r="AB108" s="27"/>
      <c r="AC108" s="27"/>
      <c r="AD108" s="27"/>
      <c r="AE108" s="28"/>
      <c r="AF108" s="37">
        <v>1</v>
      </c>
      <c r="AG108" s="37"/>
      <c r="AH108" s="37"/>
      <c r="AI108" s="37"/>
      <c r="AJ108" s="37"/>
      <c r="AK108" s="37">
        <v>0</v>
      </c>
      <c r="AL108" s="37"/>
      <c r="AM108" s="37"/>
      <c r="AN108" s="37"/>
      <c r="AO108" s="37"/>
      <c r="AP108" s="37">
        <v>1</v>
      </c>
      <c r="AQ108" s="37"/>
      <c r="AR108" s="37"/>
      <c r="AS108" s="37"/>
      <c r="AT108" s="37"/>
      <c r="AU108" s="37">
        <v>1</v>
      </c>
      <c r="AV108" s="37"/>
      <c r="AW108" s="37"/>
      <c r="AX108" s="37"/>
      <c r="AY108" s="37"/>
      <c r="AZ108" s="37">
        <v>0</v>
      </c>
      <c r="BA108" s="37"/>
      <c r="BB108" s="37"/>
      <c r="BC108" s="37"/>
      <c r="BD108" s="37"/>
      <c r="BE108" s="37">
        <v>1</v>
      </c>
      <c r="BF108" s="37"/>
      <c r="BG108" s="37"/>
      <c r="BH108" s="37"/>
      <c r="BI108" s="37"/>
      <c r="BJ108" s="37">
        <v>1</v>
      </c>
      <c r="BK108" s="37"/>
      <c r="BL108" s="37"/>
      <c r="BM108" s="37"/>
      <c r="BN108" s="37"/>
      <c r="BO108" s="37">
        <v>0</v>
      </c>
      <c r="BP108" s="37"/>
      <c r="BQ108" s="37"/>
      <c r="BR108" s="37"/>
      <c r="BS108" s="37"/>
      <c r="BT108" s="37">
        <v>1</v>
      </c>
      <c r="BU108" s="37"/>
      <c r="BV108" s="37"/>
      <c r="BW108" s="37"/>
      <c r="BX108" s="37"/>
    </row>
    <row r="109" spans="1:79" s="6" customFormat="1" ht="15" customHeight="1" x14ac:dyDescent="0.2">
      <c r="A109" s="41">
        <v>0</v>
      </c>
      <c r="B109" s="42"/>
      <c r="C109" s="42"/>
      <c r="D109" s="49" t="s">
        <v>196</v>
      </c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2"/>
      <c r="Q109" s="50"/>
      <c r="R109" s="50"/>
      <c r="S109" s="50"/>
      <c r="T109" s="50"/>
      <c r="U109" s="50"/>
      <c r="V109" s="49"/>
      <c r="W109" s="31"/>
      <c r="X109" s="31"/>
      <c r="Y109" s="31"/>
      <c r="Z109" s="31"/>
      <c r="AA109" s="31"/>
      <c r="AB109" s="31"/>
      <c r="AC109" s="31"/>
      <c r="AD109" s="31"/>
      <c r="AE109" s="32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</row>
    <row r="110" spans="1:79" s="25" customFormat="1" ht="28.5" customHeight="1" x14ac:dyDescent="0.2">
      <c r="A110" s="39">
        <v>0</v>
      </c>
      <c r="B110" s="40"/>
      <c r="C110" s="40"/>
      <c r="D110" s="48" t="s">
        <v>307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8"/>
      <c r="Q110" s="36" t="s">
        <v>287</v>
      </c>
      <c r="R110" s="36"/>
      <c r="S110" s="36"/>
      <c r="T110" s="36"/>
      <c r="U110" s="36"/>
      <c r="V110" s="48" t="s">
        <v>308</v>
      </c>
      <c r="W110" s="27"/>
      <c r="X110" s="27"/>
      <c r="Y110" s="27"/>
      <c r="Z110" s="27"/>
      <c r="AA110" s="27"/>
      <c r="AB110" s="27"/>
      <c r="AC110" s="27"/>
      <c r="AD110" s="27"/>
      <c r="AE110" s="28"/>
      <c r="AF110" s="37">
        <v>315063</v>
      </c>
      <c r="AG110" s="37"/>
      <c r="AH110" s="37"/>
      <c r="AI110" s="37"/>
      <c r="AJ110" s="37"/>
      <c r="AK110" s="37">
        <v>0</v>
      </c>
      <c r="AL110" s="37"/>
      <c r="AM110" s="37"/>
      <c r="AN110" s="37"/>
      <c r="AO110" s="37"/>
      <c r="AP110" s="37">
        <v>315063</v>
      </c>
      <c r="AQ110" s="37"/>
      <c r="AR110" s="37"/>
      <c r="AS110" s="37"/>
      <c r="AT110" s="37"/>
      <c r="AU110" s="37">
        <v>234449</v>
      </c>
      <c r="AV110" s="37"/>
      <c r="AW110" s="37"/>
      <c r="AX110" s="37"/>
      <c r="AY110" s="37"/>
      <c r="AZ110" s="37">
        <v>0</v>
      </c>
      <c r="BA110" s="37"/>
      <c r="BB110" s="37"/>
      <c r="BC110" s="37"/>
      <c r="BD110" s="37"/>
      <c r="BE110" s="37">
        <v>234449</v>
      </c>
      <c r="BF110" s="37"/>
      <c r="BG110" s="37"/>
      <c r="BH110" s="37"/>
      <c r="BI110" s="37"/>
      <c r="BJ110" s="37">
        <v>135691</v>
      </c>
      <c r="BK110" s="37"/>
      <c r="BL110" s="37"/>
      <c r="BM110" s="37"/>
      <c r="BN110" s="37"/>
      <c r="BO110" s="37">
        <v>0</v>
      </c>
      <c r="BP110" s="37"/>
      <c r="BQ110" s="37"/>
      <c r="BR110" s="37"/>
      <c r="BS110" s="37"/>
      <c r="BT110" s="37">
        <v>135691</v>
      </c>
      <c r="BU110" s="37"/>
      <c r="BV110" s="37"/>
      <c r="BW110" s="37"/>
      <c r="BX110" s="37"/>
    </row>
    <row r="111" spans="1:79" s="6" customFormat="1" ht="15" customHeight="1" x14ac:dyDescent="0.2">
      <c r="A111" s="41">
        <v>0</v>
      </c>
      <c r="B111" s="42"/>
      <c r="C111" s="42"/>
      <c r="D111" s="49" t="s">
        <v>289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Q111" s="50"/>
      <c r="R111" s="50"/>
      <c r="S111" s="50"/>
      <c r="T111" s="50"/>
      <c r="U111" s="50"/>
      <c r="V111" s="49"/>
      <c r="W111" s="31"/>
      <c r="X111" s="31"/>
      <c r="Y111" s="31"/>
      <c r="Z111" s="31"/>
      <c r="AA111" s="31"/>
      <c r="AB111" s="31"/>
      <c r="AC111" s="31"/>
      <c r="AD111" s="31"/>
      <c r="AE111" s="32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</row>
    <row r="112" spans="1:79" s="25" customFormat="1" ht="28.5" customHeight="1" x14ac:dyDescent="0.2">
      <c r="A112" s="39">
        <v>0</v>
      </c>
      <c r="B112" s="40"/>
      <c r="C112" s="40"/>
      <c r="D112" s="48" t="s">
        <v>309</v>
      </c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8"/>
      <c r="Q112" s="36" t="s">
        <v>287</v>
      </c>
      <c r="R112" s="36"/>
      <c r="S112" s="36"/>
      <c r="T112" s="36"/>
      <c r="U112" s="36"/>
      <c r="V112" s="48" t="s">
        <v>310</v>
      </c>
      <c r="W112" s="27"/>
      <c r="X112" s="27"/>
      <c r="Y112" s="27"/>
      <c r="Z112" s="27"/>
      <c r="AA112" s="27"/>
      <c r="AB112" s="27"/>
      <c r="AC112" s="27"/>
      <c r="AD112" s="27"/>
      <c r="AE112" s="28"/>
      <c r="AF112" s="37">
        <v>2944333</v>
      </c>
      <c r="AG112" s="37"/>
      <c r="AH112" s="37"/>
      <c r="AI112" s="37"/>
      <c r="AJ112" s="37"/>
      <c r="AK112" s="37">
        <v>0</v>
      </c>
      <c r="AL112" s="37"/>
      <c r="AM112" s="37"/>
      <c r="AN112" s="37"/>
      <c r="AO112" s="37"/>
      <c r="AP112" s="37">
        <v>2944333</v>
      </c>
      <c r="AQ112" s="37"/>
      <c r="AR112" s="37"/>
      <c r="AS112" s="37"/>
      <c r="AT112" s="37"/>
      <c r="AU112" s="37">
        <v>3246833</v>
      </c>
      <c r="AV112" s="37"/>
      <c r="AW112" s="37"/>
      <c r="AX112" s="37"/>
      <c r="AY112" s="37"/>
      <c r="AZ112" s="37">
        <v>0</v>
      </c>
      <c r="BA112" s="37"/>
      <c r="BB112" s="37"/>
      <c r="BC112" s="37"/>
      <c r="BD112" s="37"/>
      <c r="BE112" s="37">
        <v>3246833</v>
      </c>
      <c r="BF112" s="37"/>
      <c r="BG112" s="37"/>
      <c r="BH112" s="37"/>
      <c r="BI112" s="37"/>
      <c r="BJ112" s="37">
        <v>3246833</v>
      </c>
      <c r="BK112" s="37"/>
      <c r="BL112" s="37"/>
      <c r="BM112" s="37"/>
      <c r="BN112" s="37"/>
      <c r="BO112" s="37">
        <v>0</v>
      </c>
      <c r="BP112" s="37"/>
      <c r="BQ112" s="37"/>
      <c r="BR112" s="37"/>
      <c r="BS112" s="37"/>
      <c r="BT112" s="37">
        <v>3246833</v>
      </c>
      <c r="BU112" s="37"/>
      <c r="BV112" s="37"/>
      <c r="BW112" s="37"/>
      <c r="BX112" s="37"/>
    </row>
    <row r="114" spans="1:79" ht="14.25" customHeight="1" x14ac:dyDescent="0.2">
      <c r="A114" s="51" t="s">
        <v>260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</row>
    <row r="115" spans="1:79" ht="23.1" customHeight="1" x14ac:dyDescent="0.2">
      <c r="A115" s="88" t="s">
        <v>6</v>
      </c>
      <c r="B115" s="89"/>
      <c r="C115" s="89"/>
      <c r="D115" s="36" t="s">
        <v>9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 t="s">
        <v>8</v>
      </c>
      <c r="R115" s="36"/>
      <c r="S115" s="36"/>
      <c r="T115" s="36"/>
      <c r="U115" s="36"/>
      <c r="V115" s="36" t="s">
        <v>7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57" t="s">
        <v>251</v>
      </c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85"/>
      <c r="AU115" s="57" t="s">
        <v>256</v>
      </c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85"/>
    </row>
    <row r="116" spans="1:79" ht="28.5" customHeight="1" x14ac:dyDescent="0.2">
      <c r="A116" s="91"/>
      <c r="B116" s="92"/>
      <c r="C116" s="92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 t="s">
        <v>4</v>
      </c>
      <c r="AG116" s="36"/>
      <c r="AH116" s="36"/>
      <c r="AI116" s="36"/>
      <c r="AJ116" s="36"/>
      <c r="AK116" s="36" t="s">
        <v>3</v>
      </c>
      <c r="AL116" s="36"/>
      <c r="AM116" s="36"/>
      <c r="AN116" s="36"/>
      <c r="AO116" s="36"/>
      <c r="AP116" s="36" t="s">
        <v>123</v>
      </c>
      <c r="AQ116" s="36"/>
      <c r="AR116" s="36"/>
      <c r="AS116" s="36"/>
      <c r="AT116" s="36"/>
      <c r="AU116" s="36" t="s">
        <v>4</v>
      </c>
      <c r="AV116" s="36"/>
      <c r="AW116" s="36"/>
      <c r="AX116" s="36"/>
      <c r="AY116" s="36"/>
      <c r="AZ116" s="36" t="s">
        <v>3</v>
      </c>
      <c r="BA116" s="36"/>
      <c r="BB116" s="36"/>
      <c r="BC116" s="36"/>
      <c r="BD116" s="36"/>
      <c r="BE116" s="36" t="s">
        <v>90</v>
      </c>
      <c r="BF116" s="36"/>
      <c r="BG116" s="36"/>
      <c r="BH116" s="36"/>
      <c r="BI116" s="36"/>
    </row>
    <row r="117" spans="1:79" ht="15" customHeight="1" x14ac:dyDescent="0.2">
      <c r="A117" s="57">
        <v>1</v>
      </c>
      <c r="B117" s="58"/>
      <c r="C117" s="58"/>
      <c r="D117" s="36">
        <v>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>
        <v>3</v>
      </c>
      <c r="R117" s="36"/>
      <c r="S117" s="36"/>
      <c r="T117" s="36"/>
      <c r="U117" s="36"/>
      <c r="V117" s="36">
        <v>4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>
        <v>5</v>
      </c>
      <c r="AG117" s="36"/>
      <c r="AH117" s="36"/>
      <c r="AI117" s="36"/>
      <c r="AJ117" s="36"/>
      <c r="AK117" s="36">
        <v>6</v>
      </c>
      <c r="AL117" s="36"/>
      <c r="AM117" s="36"/>
      <c r="AN117" s="36"/>
      <c r="AO117" s="36"/>
      <c r="AP117" s="36">
        <v>7</v>
      </c>
      <c r="AQ117" s="36"/>
      <c r="AR117" s="36"/>
      <c r="AS117" s="36"/>
      <c r="AT117" s="36"/>
      <c r="AU117" s="36">
        <v>8</v>
      </c>
      <c r="AV117" s="36"/>
      <c r="AW117" s="36"/>
      <c r="AX117" s="36"/>
      <c r="AY117" s="36"/>
      <c r="AZ117" s="36">
        <v>9</v>
      </c>
      <c r="BA117" s="36"/>
      <c r="BB117" s="36"/>
      <c r="BC117" s="36"/>
      <c r="BD117" s="36"/>
      <c r="BE117" s="36">
        <v>10</v>
      </c>
      <c r="BF117" s="36"/>
      <c r="BG117" s="36"/>
      <c r="BH117" s="36"/>
      <c r="BI117" s="36"/>
    </row>
    <row r="118" spans="1:79" ht="15.75" hidden="1" customHeight="1" x14ac:dyDescent="0.2">
      <c r="A118" s="45" t="s">
        <v>154</v>
      </c>
      <c r="B118" s="46"/>
      <c r="C118" s="46"/>
      <c r="D118" s="36" t="s">
        <v>57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70</v>
      </c>
      <c r="R118" s="36"/>
      <c r="S118" s="36"/>
      <c r="T118" s="36"/>
      <c r="U118" s="36"/>
      <c r="V118" s="36" t="s">
        <v>71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43" t="s">
        <v>107</v>
      </c>
      <c r="AG118" s="43"/>
      <c r="AH118" s="43"/>
      <c r="AI118" s="43"/>
      <c r="AJ118" s="43"/>
      <c r="AK118" s="44" t="s">
        <v>108</v>
      </c>
      <c r="AL118" s="44"/>
      <c r="AM118" s="44"/>
      <c r="AN118" s="44"/>
      <c r="AO118" s="44"/>
      <c r="AP118" s="56" t="s">
        <v>187</v>
      </c>
      <c r="AQ118" s="56"/>
      <c r="AR118" s="56"/>
      <c r="AS118" s="56"/>
      <c r="AT118" s="56"/>
      <c r="AU118" s="43" t="s">
        <v>109</v>
      </c>
      <c r="AV118" s="43"/>
      <c r="AW118" s="43"/>
      <c r="AX118" s="43"/>
      <c r="AY118" s="43"/>
      <c r="AZ118" s="44" t="s">
        <v>110</v>
      </c>
      <c r="BA118" s="44"/>
      <c r="BB118" s="44"/>
      <c r="BC118" s="44"/>
      <c r="BD118" s="44"/>
      <c r="BE118" s="56" t="s">
        <v>187</v>
      </c>
      <c r="BF118" s="56"/>
      <c r="BG118" s="56"/>
      <c r="BH118" s="56"/>
      <c r="BI118" s="56"/>
      <c r="CA118" t="s">
        <v>39</v>
      </c>
    </row>
    <row r="119" spans="1:79" s="6" customFormat="1" ht="14.25" x14ac:dyDescent="0.2">
      <c r="A119" s="41">
        <v>0</v>
      </c>
      <c r="B119" s="42"/>
      <c r="C119" s="42"/>
      <c r="D119" s="50" t="s">
        <v>186</v>
      </c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CA119" s="6" t="s">
        <v>40</v>
      </c>
    </row>
    <row r="120" spans="1:79" s="25" customFormat="1" ht="42.75" customHeight="1" x14ac:dyDescent="0.2">
      <c r="A120" s="39">
        <v>0</v>
      </c>
      <c r="B120" s="40"/>
      <c r="C120" s="40"/>
      <c r="D120" s="48" t="s">
        <v>304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8"/>
      <c r="Q120" s="36" t="s">
        <v>189</v>
      </c>
      <c r="R120" s="36"/>
      <c r="S120" s="36"/>
      <c r="T120" s="36"/>
      <c r="U120" s="36"/>
      <c r="V120" s="48" t="s">
        <v>305</v>
      </c>
      <c r="W120" s="27"/>
      <c r="X120" s="27"/>
      <c r="Y120" s="27"/>
      <c r="Z120" s="27"/>
      <c r="AA120" s="27"/>
      <c r="AB120" s="27"/>
      <c r="AC120" s="27"/>
      <c r="AD120" s="27"/>
      <c r="AE120" s="28"/>
      <c r="AF120" s="37">
        <v>44</v>
      </c>
      <c r="AG120" s="37"/>
      <c r="AH120" s="37"/>
      <c r="AI120" s="37"/>
      <c r="AJ120" s="37"/>
      <c r="AK120" s="37">
        <v>0</v>
      </c>
      <c r="AL120" s="37"/>
      <c r="AM120" s="37"/>
      <c r="AN120" s="37"/>
      <c r="AO120" s="37"/>
      <c r="AP120" s="37">
        <v>44</v>
      </c>
      <c r="AQ120" s="37"/>
      <c r="AR120" s="37"/>
      <c r="AS120" s="37"/>
      <c r="AT120" s="37"/>
      <c r="AU120" s="37">
        <v>0</v>
      </c>
      <c r="AV120" s="37"/>
      <c r="AW120" s="37"/>
      <c r="AX120" s="37"/>
      <c r="AY120" s="37"/>
      <c r="AZ120" s="37">
        <v>0</v>
      </c>
      <c r="BA120" s="37"/>
      <c r="BB120" s="37"/>
      <c r="BC120" s="37"/>
      <c r="BD120" s="37"/>
      <c r="BE120" s="37">
        <v>0</v>
      </c>
      <c r="BF120" s="37"/>
      <c r="BG120" s="37"/>
      <c r="BH120" s="37"/>
      <c r="BI120" s="37"/>
    </row>
    <row r="121" spans="1:79" s="6" customFormat="1" ht="14.25" x14ac:dyDescent="0.2">
      <c r="A121" s="41">
        <v>0</v>
      </c>
      <c r="B121" s="42"/>
      <c r="C121" s="42"/>
      <c r="D121" s="49" t="s">
        <v>191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Q121" s="50"/>
      <c r="R121" s="50"/>
      <c r="S121" s="50"/>
      <c r="T121" s="50"/>
      <c r="U121" s="50"/>
      <c r="V121" s="49"/>
      <c r="W121" s="31"/>
      <c r="X121" s="31"/>
      <c r="Y121" s="31"/>
      <c r="Z121" s="31"/>
      <c r="AA121" s="31"/>
      <c r="AB121" s="31"/>
      <c r="AC121" s="31"/>
      <c r="AD121" s="31"/>
      <c r="AE121" s="32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</row>
    <row r="122" spans="1:79" s="25" customFormat="1" ht="42.75" customHeight="1" x14ac:dyDescent="0.2">
      <c r="A122" s="39">
        <v>0</v>
      </c>
      <c r="B122" s="40"/>
      <c r="C122" s="40"/>
      <c r="D122" s="48" t="s">
        <v>306</v>
      </c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8"/>
      <c r="Q122" s="36" t="s">
        <v>189</v>
      </c>
      <c r="R122" s="36"/>
      <c r="S122" s="36"/>
      <c r="T122" s="36"/>
      <c r="U122" s="36"/>
      <c r="V122" s="48" t="s">
        <v>305</v>
      </c>
      <c r="W122" s="27"/>
      <c r="X122" s="27"/>
      <c r="Y122" s="27"/>
      <c r="Z122" s="27"/>
      <c r="AA122" s="27"/>
      <c r="AB122" s="27"/>
      <c r="AC122" s="27"/>
      <c r="AD122" s="27"/>
      <c r="AE122" s="28"/>
      <c r="AF122" s="37">
        <v>1</v>
      </c>
      <c r="AG122" s="37"/>
      <c r="AH122" s="37"/>
      <c r="AI122" s="37"/>
      <c r="AJ122" s="37"/>
      <c r="AK122" s="37">
        <v>0</v>
      </c>
      <c r="AL122" s="37"/>
      <c r="AM122" s="37"/>
      <c r="AN122" s="37"/>
      <c r="AO122" s="37"/>
      <c r="AP122" s="37">
        <v>1</v>
      </c>
      <c r="AQ122" s="37"/>
      <c r="AR122" s="37"/>
      <c r="AS122" s="37"/>
      <c r="AT122" s="37"/>
      <c r="AU122" s="37">
        <v>0</v>
      </c>
      <c r="AV122" s="37"/>
      <c r="AW122" s="37"/>
      <c r="AX122" s="37"/>
      <c r="AY122" s="37"/>
      <c r="AZ122" s="37">
        <v>0</v>
      </c>
      <c r="BA122" s="37"/>
      <c r="BB122" s="37"/>
      <c r="BC122" s="37"/>
      <c r="BD122" s="37"/>
      <c r="BE122" s="37">
        <v>0</v>
      </c>
      <c r="BF122" s="37"/>
      <c r="BG122" s="37"/>
      <c r="BH122" s="37"/>
      <c r="BI122" s="37"/>
    </row>
    <row r="123" spans="1:79" s="6" customFormat="1" ht="14.25" x14ac:dyDescent="0.2">
      <c r="A123" s="41">
        <v>0</v>
      </c>
      <c r="B123" s="42"/>
      <c r="C123" s="42"/>
      <c r="D123" s="49" t="s">
        <v>196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2"/>
      <c r="Q123" s="50"/>
      <c r="R123" s="50"/>
      <c r="S123" s="50"/>
      <c r="T123" s="50"/>
      <c r="U123" s="50"/>
      <c r="V123" s="49"/>
      <c r="W123" s="31"/>
      <c r="X123" s="31"/>
      <c r="Y123" s="31"/>
      <c r="Z123" s="31"/>
      <c r="AA123" s="31"/>
      <c r="AB123" s="31"/>
      <c r="AC123" s="31"/>
      <c r="AD123" s="31"/>
      <c r="AE123" s="32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</row>
    <row r="124" spans="1:79" s="25" customFormat="1" ht="28.5" customHeight="1" x14ac:dyDescent="0.2">
      <c r="A124" s="39">
        <v>0</v>
      </c>
      <c r="B124" s="40"/>
      <c r="C124" s="40"/>
      <c r="D124" s="48" t="s">
        <v>307</v>
      </c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8"/>
      <c r="Q124" s="36" t="s">
        <v>287</v>
      </c>
      <c r="R124" s="36"/>
      <c r="S124" s="36"/>
      <c r="T124" s="36"/>
      <c r="U124" s="36"/>
      <c r="V124" s="48" t="s">
        <v>308</v>
      </c>
      <c r="W124" s="27"/>
      <c r="X124" s="27"/>
      <c r="Y124" s="27"/>
      <c r="Z124" s="27"/>
      <c r="AA124" s="27"/>
      <c r="AB124" s="27"/>
      <c r="AC124" s="27"/>
      <c r="AD124" s="27"/>
      <c r="AE124" s="28"/>
      <c r="AF124" s="37">
        <v>36993</v>
      </c>
      <c r="AG124" s="37"/>
      <c r="AH124" s="37"/>
      <c r="AI124" s="37"/>
      <c r="AJ124" s="37"/>
      <c r="AK124" s="37">
        <v>0</v>
      </c>
      <c r="AL124" s="37"/>
      <c r="AM124" s="37"/>
      <c r="AN124" s="37"/>
      <c r="AO124" s="37"/>
      <c r="AP124" s="37">
        <v>36993</v>
      </c>
      <c r="AQ124" s="37"/>
      <c r="AR124" s="37"/>
      <c r="AS124" s="37"/>
      <c r="AT124" s="37"/>
      <c r="AU124" s="37">
        <v>0</v>
      </c>
      <c r="AV124" s="37"/>
      <c r="AW124" s="37"/>
      <c r="AX124" s="37"/>
      <c r="AY124" s="37"/>
      <c r="AZ124" s="37">
        <v>0</v>
      </c>
      <c r="BA124" s="37"/>
      <c r="BB124" s="37"/>
      <c r="BC124" s="37"/>
      <c r="BD124" s="37"/>
      <c r="BE124" s="37">
        <v>0</v>
      </c>
      <c r="BF124" s="37"/>
      <c r="BG124" s="37"/>
      <c r="BH124" s="37"/>
      <c r="BI124" s="37"/>
    </row>
    <row r="125" spans="1:79" s="6" customFormat="1" ht="14.25" x14ac:dyDescent="0.2">
      <c r="A125" s="41">
        <v>0</v>
      </c>
      <c r="B125" s="42"/>
      <c r="C125" s="42"/>
      <c r="D125" s="49" t="s">
        <v>289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2"/>
      <c r="Q125" s="50"/>
      <c r="R125" s="50"/>
      <c r="S125" s="50"/>
      <c r="T125" s="50"/>
      <c r="U125" s="50"/>
      <c r="V125" s="49"/>
      <c r="W125" s="31"/>
      <c r="X125" s="31"/>
      <c r="Y125" s="31"/>
      <c r="Z125" s="31"/>
      <c r="AA125" s="31"/>
      <c r="AB125" s="31"/>
      <c r="AC125" s="31"/>
      <c r="AD125" s="31"/>
      <c r="AE125" s="32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</row>
    <row r="126" spans="1:79" s="25" customFormat="1" ht="28.5" customHeight="1" x14ac:dyDescent="0.2">
      <c r="A126" s="39">
        <v>0</v>
      </c>
      <c r="B126" s="40"/>
      <c r="C126" s="40"/>
      <c r="D126" s="48" t="s">
        <v>309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8"/>
      <c r="Q126" s="36" t="s">
        <v>287</v>
      </c>
      <c r="R126" s="36"/>
      <c r="S126" s="36"/>
      <c r="T126" s="36"/>
      <c r="U126" s="36"/>
      <c r="V126" s="48" t="s">
        <v>310</v>
      </c>
      <c r="W126" s="27"/>
      <c r="X126" s="27"/>
      <c r="Y126" s="27"/>
      <c r="Z126" s="27"/>
      <c r="AA126" s="27"/>
      <c r="AB126" s="27"/>
      <c r="AC126" s="27"/>
      <c r="AD126" s="27"/>
      <c r="AE126" s="28"/>
      <c r="AF126" s="37">
        <v>2435125</v>
      </c>
      <c r="AG126" s="37"/>
      <c r="AH126" s="37"/>
      <c r="AI126" s="37"/>
      <c r="AJ126" s="37"/>
      <c r="AK126" s="37">
        <v>0</v>
      </c>
      <c r="AL126" s="37"/>
      <c r="AM126" s="37"/>
      <c r="AN126" s="37"/>
      <c r="AO126" s="37"/>
      <c r="AP126" s="37">
        <v>2435125</v>
      </c>
      <c r="AQ126" s="37"/>
      <c r="AR126" s="37"/>
      <c r="AS126" s="37"/>
      <c r="AT126" s="37"/>
      <c r="AU126" s="37">
        <v>0</v>
      </c>
      <c r="AV126" s="37"/>
      <c r="AW126" s="37"/>
      <c r="AX126" s="37"/>
      <c r="AY126" s="37"/>
      <c r="AZ126" s="37">
        <v>0</v>
      </c>
      <c r="BA126" s="37"/>
      <c r="BB126" s="37"/>
      <c r="BC126" s="37"/>
      <c r="BD126" s="37"/>
      <c r="BE126" s="37">
        <v>0</v>
      </c>
      <c r="BF126" s="37"/>
      <c r="BG126" s="37"/>
      <c r="BH126" s="37"/>
      <c r="BI126" s="37"/>
    </row>
    <row r="128" spans="1:79" ht="14.25" customHeight="1" x14ac:dyDescent="0.2">
      <c r="A128" s="51" t="s">
        <v>124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</row>
    <row r="129" spans="1:79" ht="15" customHeight="1" x14ac:dyDescent="0.2">
      <c r="A129" s="86" t="s">
        <v>229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</row>
    <row r="130" spans="1:79" ht="12.95" customHeight="1" x14ac:dyDescent="0.2">
      <c r="A130" s="88" t="s">
        <v>19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90"/>
      <c r="U130" s="36" t="s">
        <v>230</v>
      </c>
      <c r="V130" s="36"/>
      <c r="W130" s="36"/>
      <c r="X130" s="36"/>
      <c r="Y130" s="36"/>
      <c r="Z130" s="36"/>
      <c r="AA130" s="36"/>
      <c r="AB130" s="36"/>
      <c r="AC130" s="36"/>
      <c r="AD130" s="36"/>
      <c r="AE130" s="36" t="s">
        <v>233</v>
      </c>
      <c r="AF130" s="36"/>
      <c r="AG130" s="36"/>
      <c r="AH130" s="36"/>
      <c r="AI130" s="36"/>
      <c r="AJ130" s="36"/>
      <c r="AK130" s="36"/>
      <c r="AL130" s="36"/>
      <c r="AM130" s="36"/>
      <c r="AN130" s="36"/>
      <c r="AO130" s="36" t="s">
        <v>240</v>
      </c>
      <c r="AP130" s="36"/>
      <c r="AQ130" s="36"/>
      <c r="AR130" s="36"/>
      <c r="AS130" s="36"/>
      <c r="AT130" s="36"/>
      <c r="AU130" s="36"/>
      <c r="AV130" s="36"/>
      <c r="AW130" s="36"/>
      <c r="AX130" s="36"/>
      <c r="AY130" s="36" t="s">
        <v>251</v>
      </c>
      <c r="AZ130" s="36"/>
      <c r="BA130" s="36"/>
      <c r="BB130" s="36"/>
      <c r="BC130" s="36"/>
      <c r="BD130" s="36"/>
      <c r="BE130" s="36"/>
      <c r="BF130" s="36"/>
      <c r="BG130" s="36"/>
      <c r="BH130" s="36"/>
      <c r="BI130" s="36" t="s">
        <v>256</v>
      </c>
      <c r="BJ130" s="36"/>
      <c r="BK130" s="36"/>
      <c r="BL130" s="36"/>
      <c r="BM130" s="36"/>
      <c r="BN130" s="36"/>
      <c r="BO130" s="36"/>
      <c r="BP130" s="36"/>
      <c r="BQ130" s="36"/>
      <c r="BR130" s="36"/>
    </row>
    <row r="131" spans="1:79" ht="30" customHeight="1" x14ac:dyDescent="0.2">
      <c r="A131" s="91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3"/>
      <c r="U131" s="36" t="s">
        <v>4</v>
      </c>
      <c r="V131" s="36"/>
      <c r="W131" s="36"/>
      <c r="X131" s="36"/>
      <c r="Y131" s="36"/>
      <c r="Z131" s="36" t="s">
        <v>3</v>
      </c>
      <c r="AA131" s="36"/>
      <c r="AB131" s="36"/>
      <c r="AC131" s="36"/>
      <c r="AD131" s="36"/>
      <c r="AE131" s="36" t="s">
        <v>4</v>
      </c>
      <c r="AF131" s="36"/>
      <c r="AG131" s="36"/>
      <c r="AH131" s="36"/>
      <c r="AI131" s="36"/>
      <c r="AJ131" s="36" t="s">
        <v>3</v>
      </c>
      <c r="AK131" s="36"/>
      <c r="AL131" s="36"/>
      <c r="AM131" s="36"/>
      <c r="AN131" s="36"/>
      <c r="AO131" s="36" t="s">
        <v>4</v>
      </c>
      <c r="AP131" s="36"/>
      <c r="AQ131" s="36"/>
      <c r="AR131" s="36"/>
      <c r="AS131" s="36"/>
      <c r="AT131" s="36" t="s">
        <v>3</v>
      </c>
      <c r="AU131" s="36"/>
      <c r="AV131" s="36"/>
      <c r="AW131" s="36"/>
      <c r="AX131" s="36"/>
      <c r="AY131" s="36" t="s">
        <v>4</v>
      </c>
      <c r="AZ131" s="36"/>
      <c r="BA131" s="36"/>
      <c r="BB131" s="36"/>
      <c r="BC131" s="36"/>
      <c r="BD131" s="36" t="s">
        <v>3</v>
      </c>
      <c r="BE131" s="36"/>
      <c r="BF131" s="36"/>
      <c r="BG131" s="36"/>
      <c r="BH131" s="36"/>
      <c r="BI131" s="36" t="s">
        <v>4</v>
      </c>
      <c r="BJ131" s="36"/>
      <c r="BK131" s="36"/>
      <c r="BL131" s="36"/>
      <c r="BM131" s="36"/>
      <c r="BN131" s="36" t="s">
        <v>3</v>
      </c>
      <c r="BO131" s="36"/>
      <c r="BP131" s="36"/>
      <c r="BQ131" s="36"/>
      <c r="BR131" s="36"/>
    </row>
    <row r="132" spans="1:79" ht="15" customHeight="1" x14ac:dyDescent="0.2">
      <c r="A132" s="57">
        <v>1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85"/>
      <c r="U132" s="36">
        <v>2</v>
      </c>
      <c r="V132" s="36"/>
      <c r="W132" s="36"/>
      <c r="X132" s="36"/>
      <c r="Y132" s="36"/>
      <c r="Z132" s="36">
        <v>3</v>
      </c>
      <c r="AA132" s="36"/>
      <c r="AB132" s="36"/>
      <c r="AC132" s="36"/>
      <c r="AD132" s="36"/>
      <c r="AE132" s="36">
        <v>4</v>
      </c>
      <c r="AF132" s="36"/>
      <c r="AG132" s="36"/>
      <c r="AH132" s="36"/>
      <c r="AI132" s="36"/>
      <c r="AJ132" s="36">
        <v>5</v>
      </c>
      <c r="AK132" s="36"/>
      <c r="AL132" s="36"/>
      <c r="AM132" s="36"/>
      <c r="AN132" s="36"/>
      <c r="AO132" s="36">
        <v>6</v>
      </c>
      <c r="AP132" s="36"/>
      <c r="AQ132" s="36"/>
      <c r="AR132" s="36"/>
      <c r="AS132" s="36"/>
      <c r="AT132" s="36">
        <v>7</v>
      </c>
      <c r="AU132" s="36"/>
      <c r="AV132" s="36"/>
      <c r="AW132" s="36"/>
      <c r="AX132" s="36"/>
      <c r="AY132" s="36">
        <v>8</v>
      </c>
      <c r="AZ132" s="36"/>
      <c r="BA132" s="36"/>
      <c r="BB132" s="36"/>
      <c r="BC132" s="36"/>
      <c r="BD132" s="36">
        <v>9</v>
      </c>
      <c r="BE132" s="36"/>
      <c r="BF132" s="36"/>
      <c r="BG132" s="36"/>
      <c r="BH132" s="36"/>
      <c r="BI132" s="36">
        <v>10</v>
      </c>
      <c r="BJ132" s="36"/>
      <c r="BK132" s="36"/>
      <c r="BL132" s="36"/>
      <c r="BM132" s="36"/>
      <c r="BN132" s="36">
        <v>11</v>
      </c>
      <c r="BO132" s="36"/>
      <c r="BP132" s="36"/>
      <c r="BQ132" s="36"/>
      <c r="BR132" s="36"/>
    </row>
    <row r="133" spans="1:79" s="1" customFormat="1" ht="15.75" hidden="1" customHeight="1" x14ac:dyDescent="0.2">
      <c r="A133" s="45" t="s">
        <v>57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7"/>
      <c r="U133" s="43" t="s">
        <v>65</v>
      </c>
      <c r="V133" s="43"/>
      <c r="W133" s="43"/>
      <c r="X133" s="43"/>
      <c r="Y133" s="43"/>
      <c r="Z133" s="44" t="s">
        <v>66</v>
      </c>
      <c r="AA133" s="44"/>
      <c r="AB133" s="44"/>
      <c r="AC133" s="44"/>
      <c r="AD133" s="44"/>
      <c r="AE133" s="43" t="s">
        <v>67</v>
      </c>
      <c r="AF133" s="43"/>
      <c r="AG133" s="43"/>
      <c r="AH133" s="43"/>
      <c r="AI133" s="43"/>
      <c r="AJ133" s="44" t="s">
        <v>68</v>
      </c>
      <c r="AK133" s="44"/>
      <c r="AL133" s="44"/>
      <c r="AM133" s="44"/>
      <c r="AN133" s="44"/>
      <c r="AO133" s="43" t="s">
        <v>58</v>
      </c>
      <c r="AP133" s="43"/>
      <c r="AQ133" s="43"/>
      <c r="AR133" s="43"/>
      <c r="AS133" s="43"/>
      <c r="AT133" s="44" t="s">
        <v>59</v>
      </c>
      <c r="AU133" s="44"/>
      <c r="AV133" s="44"/>
      <c r="AW133" s="44"/>
      <c r="AX133" s="44"/>
      <c r="AY133" s="43" t="s">
        <v>60</v>
      </c>
      <c r="AZ133" s="43"/>
      <c r="BA133" s="43"/>
      <c r="BB133" s="43"/>
      <c r="BC133" s="43"/>
      <c r="BD133" s="44" t="s">
        <v>61</v>
      </c>
      <c r="BE133" s="44"/>
      <c r="BF133" s="44"/>
      <c r="BG133" s="44"/>
      <c r="BH133" s="44"/>
      <c r="BI133" s="43" t="s">
        <v>62</v>
      </c>
      <c r="BJ133" s="43"/>
      <c r="BK133" s="43"/>
      <c r="BL133" s="43"/>
      <c r="BM133" s="43"/>
      <c r="BN133" s="44" t="s">
        <v>63</v>
      </c>
      <c r="BO133" s="44"/>
      <c r="BP133" s="44"/>
      <c r="BQ133" s="44"/>
      <c r="BR133" s="44"/>
      <c r="CA133" t="s">
        <v>41</v>
      </c>
    </row>
    <row r="134" spans="1:79" s="6" customFormat="1" ht="12.75" customHeight="1" x14ac:dyDescent="0.2">
      <c r="A134" s="41" t="s">
        <v>147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CA134" s="6" t="s">
        <v>42</v>
      </c>
    </row>
    <row r="135" spans="1:79" s="25" customFormat="1" ht="38.25" customHeight="1" x14ac:dyDescent="0.2">
      <c r="A135" s="26" t="s">
        <v>211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  <c r="U135" s="35" t="s">
        <v>173</v>
      </c>
      <c r="V135" s="35"/>
      <c r="W135" s="35"/>
      <c r="X135" s="35"/>
      <c r="Y135" s="35"/>
      <c r="Z135" s="35"/>
      <c r="AA135" s="35"/>
      <c r="AB135" s="35"/>
      <c r="AC135" s="35"/>
      <c r="AD135" s="35"/>
      <c r="AE135" s="35" t="s">
        <v>173</v>
      </c>
      <c r="AF135" s="35"/>
      <c r="AG135" s="35"/>
      <c r="AH135" s="35"/>
      <c r="AI135" s="35"/>
      <c r="AJ135" s="35"/>
      <c r="AK135" s="35"/>
      <c r="AL135" s="35"/>
      <c r="AM135" s="35"/>
      <c r="AN135" s="35"/>
      <c r="AO135" s="35" t="s">
        <v>173</v>
      </c>
      <c r="AP135" s="35"/>
      <c r="AQ135" s="35"/>
      <c r="AR135" s="35"/>
      <c r="AS135" s="35"/>
      <c r="AT135" s="35"/>
      <c r="AU135" s="35"/>
      <c r="AV135" s="35"/>
      <c r="AW135" s="35"/>
      <c r="AX135" s="35"/>
      <c r="AY135" s="35" t="s">
        <v>173</v>
      </c>
      <c r="AZ135" s="35"/>
      <c r="BA135" s="35"/>
      <c r="BB135" s="35"/>
      <c r="BC135" s="35"/>
      <c r="BD135" s="35"/>
      <c r="BE135" s="35"/>
      <c r="BF135" s="35"/>
      <c r="BG135" s="35"/>
      <c r="BH135" s="35"/>
      <c r="BI135" s="35" t="s">
        <v>173</v>
      </c>
      <c r="BJ135" s="35"/>
      <c r="BK135" s="35"/>
      <c r="BL135" s="35"/>
      <c r="BM135" s="35"/>
      <c r="BN135" s="35"/>
      <c r="BO135" s="35"/>
      <c r="BP135" s="35"/>
      <c r="BQ135" s="35"/>
      <c r="BR135" s="35"/>
    </row>
    <row r="138" spans="1:79" ht="14.25" customHeight="1" x14ac:dyDescent="0.2">
      <c r="A138" s="51" t="s">
        <v>125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</row>
    <row r="139" spans="1:79" ht="15" customHeight="1" x14ac:dyDescent="0.2">
      <c r="A139" s="88" t="s">
        <v>6</v>
      </c>
      <c r="B139" s="89"/>
      <c r="C139" s="89"/>
      <c r="D139" s="88" t="s">
        <v>10</v>
      </c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90"/>
      <c r="W139" s="36" t="s">
        <v>230</v>
      </c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 t="s">
        <v>234</v>
      </c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 t="s">
        <v>245</v>
      </c>
      <c r="AV139" s="36"/>
      <c r="AW139" s="36"/>
      <c r="AX139" s="36"/>
      <c r="AY139" s="36"/>
      <c r="AZ139" s="36"/>
      <c r="BA139" s="36" t="s">
        <v>252</v>
      </c>
      <c r="BB139" s="36"/>
      <c r="BC139" s="36"/>
      <c r="BD139" s="36"/>
      <c r="BE139" s="36"/>
      <c r="BF139" s="36"/>
      <c r="BG139" s="36" t="s">
        <v>261</v>
      </c>
      <c r="BH139" s="36"/>
      <c r="BI139" s="36"/>
      <c r="BJ139" s="36"/>
      <c r="BK139" s="36"/>
      <c r="BL139" s="36"/>
    </row>
    <row r="140" spans="1:79" ht="15" customHeight="1" x14ac:dyDescent="0.2">
      <c r="A140" s="97"/>
      <c r="B140" s="98"/>
      <c r="C140" s="98"/>
      <c r="D140" s="97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9"/>
      <c r="W140" s="36" t="s">
        <v>4</v>
      </c>
      <c r="X140" s="36"/>
      <c r="Y140" s="36"/>
      <c r="Z140" s="36"/>
      <c r="AA140" s="36"/>
      <c r="AB140" s="36"/>
      <c r="AC140" s="36" t="s">
        <v>3</v>
      </c>
      <c r="AD140" s="36"/>
      <c r="AE140" s="36"/>
      <c r="AF140" s="36"/>
      <c r="AG140" s="36"/>
      <c r="AH140" s="36"/>
      <c r="AI140" s="36" t="s">
        <v>4</v>
      </c>
      <c r="AJ140" s="36"/>
      <c r="AK140" s="36"/>
      <c r="AL140" s="36"/>
      <c r="AM140" s="36"/>
      <c r="AN140" s="36"/>
      <c r="AO140" s="36" t="s">
        <v>3</v>
      </c>
      <c r="AP140" s="36"/>
      <c r="AQ140" s="36"/>
      <c r="AR140" s="36"/>
      <c r="AS140" s="36"/>
      <c r="AT140" s="36"/>
      <c r="AU140" s="77" t="s">
        <v>4</v>
      </c>
      <c r="AV140" s="77"/>
      <c r="AW140" s="77"/>
      <c r="AX140" s="77" t="s">
        <v>3</v>
      </c>
      <c r="AY140" s="77"/>
      <c r="AZ140" s="77"/>
      <c r="BA140" s="77" t="s">
        <v>4</v>
      </c>
      <c r="BB140" s="77"/>
      <c r="BC140" s="77"/>
      <c r="BD140" s="77" t="s">
        <v>3</v>
      </c>
      <c r="BE140" s="77"/>
      <c r="BF140" s="77"/>
      <c r="BG140" s="77" t="s">
        <v>4</v>
      </c>
      <c r="BH140" s="77"/>
      <c r="BI140" s="77"/>
      <c r="BJ140" s="77" t="s">
        <v>3</v>
      </c>
      <c r="BK140" s="77"/>
      <c r="BL140" s="77"/>
    </row>
    <row r="141" spans="1:79" ht="57" customHeight="1" x14ac:dyDescent="0.2">
      <c r="A141" s="91"/>
      <c r="B141" s="92"/>
      <c r="C141" s="92"/>
      <c r="D141" s="91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3"/>
      <c r="W141" s="36" t="s">
        <v>12</v>
      </c>
      <c r="X141" s="36"/>
      <c r="Y141" s="36"/>
      <c r="Z141" s="36" t="s">
        <v>11</v>
      </c>
      <c r="AA141" s="36"/>
      <c r="AB141" s="36"/>
      <c r="AC141" s="36" t="s">
        <v>12</v>
      </c>
      <c r="AD141" s="36"/>
      <c r="AE141" s="36"/>
      <c r="AF141" s="36" t="s">
        <v>11</v>
      </c>
      <c r="AG141" s="36"/>
      <c r="AH141" s="36"/>
      <c r="AI141" s="36" t="s">
        <v>12</v>
      </c>
      <c r="AJ141" s="36"/>
      <c r="AK141" s="36"/>
      <c r="AL141" s="36" t="s">
        <v>11</v>
      </c>
      <c r="AM141" s="36"/>
      <c r="AN141" s="36"/>
      <c r="AO141" s="36" t="s">
        <v>12</v>
      </c>
      <c r="AP141" s="36"/>
      <c r="AQ141" s="36"/>
      <c r="AR141" s="36" t="s">
        <v>11</v>
      </c>
      <c r="AS141" s="36"/>
      <c r="AT141" s="36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77"/>
      <c r="BK141" s="77"/>
      <c r="BL141" s="77"/>
    </row>
    <row r="142" spans="1:79" ht="15" customHeight="1" x14ac:dyDescent="0.2">
      <c r="A142" s="57">
        <v>1</v>
      </c>
      <c r="B142" s="58"/>
      <c r="C142" s="58"/>
      <c r="D142" s="57">
        <v>2</v>
      </c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85"/>
      <c r="W142" s="36">
        <v>3</v>
      </c>
      <c r="X142" s="36"/>
      <c r="Y142" s="36"/>
      <c r="Z142" s="36">
        <v>4</v>
      </c>
      <c r="AA142" s="36"/>
      <c r="AB142" s="36"/>
      <c r="AC142" s="36">
        <v>5</v>
      </c>
      <c r="AD142" s="36"/>
      <c r="AE142" s="36"/>
      <c r="AF142" s="36">
        <v>6</v>
      </c>
      <c r="AG142" s="36"/>
      <c r="AH142" s="36"/>
      <c r="AI142" s="36">
        <v>7</v>
      </c>
      <c r="AJ142" s="36"/>
      <c r="AK142" s="36"/>
      <c r="AL142" s="36">
        <v>8</v>
      </c>
      <c r="AM142" s="36"/>
      <c r="AN142" s="36"/>
      <c r="AO142" s="36">
        <v>9</v>
      </c>
      <c r="AP142" s="36"/>
      <c r="AQ142" s="36"/>
      <c r="AR142" s="36">
        <v>10</v>
      </c>
      <c r="AS142" s="36"/>
      <c r="AT142" s="36"/>
      <c r="AU142" s="36">
        <v>11</v>
      </c>
      <c r="AV142" s="36"/>
      <c r="AW142" s="36"/>
      <c r="AX142" s="36">
        <v>12</v>
      </c>
      <c r="AY142" s="36"/>
      <c r="AZ142" s="36"/>
      <c r="BA142" s="36">
        <v>13</v>
      </c>
      <c r="BB142" s="36"/>
      <c r="BC142" s="36"/>
      <c r="BD142" s="36">
        <v>14</v>
      </c>
      <c r="BE142" s="36"/>
      <c r="BF142" s="36"/>
      <c r="BG142" s="36">
        <v>15</v>
      </c>
      <c r="BH142" s="36"/>
      <c r="BI142" s="36"/>
      <c r="BJ142" s="36">
        <v>16</v>
      </c>
      <c r="BK142" s="36"/>
      <c r="BL142" s="36"/>
    </row>
    <row r="143" spans="1:79" s="1" customFormat="1" ht="12.75" hidden="1" customHeight="1" x14ac:dyDescent="0.2">
      <c r="A143" s="45" t="s">
        <v>69</v>
      </c>
      <c r="B143" s="46"/>
      <c r="C143" s="46"/>
      <c r="D143" s="45" t="s">
        <v>57</v>
      </c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7"/>
      <c r="W143" s="43" t="s">
        <v>72</v>
      </c>
      <c r="X143" s="43"/>
      <c r="Y143" s="43"/>
      <c r="Z143" s="43" t="s">
        <v>73</v>
      </c>
      <c r="AA143" s="43"/>
      <c r="AB143" s="43"/>
      <c r="AC143" s="44" t="s">
        <v>74</v>
      </c>
      <c r="AD143" s="44"/>
      <c r="AE143" s="44"/>
      <c r="AF143" s="44" t="s">
        <v>75</v>
      </c>
      <c r="AG143" s="44"/>
      <c r="AH143" s="44"/>
      <c r="AI143" s="43" t="s">
        <v>76</v>
      </c>
      <c r="AJ143" s="43"/>
      <c r="AK143" s="43"/>
      <c r="AL143" s="43" t="s">
        <v>77</v>
      </c>
      <c r="AM143" s="43"/>
      <c r="AN143" s="43"/>
      <c r="AO143" s="44" t="s">
        <v>104</v>
      </c>
      <c r="AP143" s="44"/>
      <c r="AQ143" s="44"/>
      <c r="AR143" s="44" t="s">
        <v>78</v>
      </c>
      <c r="AS143" s="44"/>
      <c r="AT143" s="44"/>
      <c r="AU143" s="43" t="s">
        <v>105</v>
      </c>
      <c r="AV143" s="43"/>
      <c r="AW143" s="43"/>
      <c r="AX143" s="44" t="s">
        <v>106</v>
      </c>
      <c r="AY143" s="44"/>
      <c r="AZ143" s="44"/>
      <c r="BA143" s="43" t="s">
        <v>107</v>
      </c>
      <c r="BB143" s="43"/>
      <c r="BC143" s="43"/>
      <c r="BD143" s="44" t="s">
        <v>108</v>
      </c>
      <c r="BE143" s="44"/>
      <c r="BF143" s="44"/>
      <c r="BG143" s="43" t="s">
        <v>109</v>
      </c>
      <c r="BH143" s="43"/>
      <c r="BI143" s="43"/>
      <c r="BJ143" s="44" t="s">
        <v>110</v>
      </c>
      <c r="BK143" s="44"/>
      <c r="BL143" s="44"/>
      <c r="CA143" s="1" t="s">
        <v>103</v>
      </c>
    </row>
    <row r="144" spans="1:79" s="6" customFormat="1" ht="12.75" customHeight="1" x14ac:dyDescent="0.2">
      <c r="A144" s="41">
        <v>1</v>
      </c>
      <c r="B144" s="42"/>
      <c r="C144" s="42"/>
      <c r="D144" s="30" t="s">
        <v>215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CA144" s="6" t="s">
        <v>43</v>
      </c>
    </row>
    <row r="145" spans="1:79" s="25" customFormat="1" ht="25.5" customHeight="1" x14ac:dyDescent="0.2">
      <c r="A145" s="39">
        <v>2</v>
      </c>
      <c r="B145" s="40"/>
      <c r="C145" s="40"/>
      <c r="D145" s="26" t="s">
        <v>216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8"/>
      <c r="W145" s="37" t="s">
        <v>173</v>
      </c>
      <c r="X145" s="37"/>
      <c r="Y145" s="37"/>
      <c r="Z145" s="37" t="s">
        <v>173</v>
      </c>
      <c r="AA145" s="37"/>
      <c r="AB145" s="37"/>
      <c r="AC145" s="37"/>
      <c r="AD145" s="37"/>
      <c r="AE145" s="37"/>
      <c r="AF145" s="37"/>
      <c r="AG145" s="37"/>
      <c r="AH145" s="37"/>
      <c r="AI145" s="37" t="s">
        <v>173</v>
      </c>
      <c r="AJ145" s="37"/>
      <c r="AK145" s="37"/>
      <c r="AL145" s="37" t="s">
        <v>173</v>
      </c>
      <c r="AM145" s="37"/>
      <c r="AN145" s="37"/>
      <c r="AO145" s="37"/>
      <c r="AP145" s="37"/>
      <c r="AQ145" s="37"/>
      <c r="AR145" s="37"/>
      <c r="AS145" s="37"/>
      <c r="AT145" s="37"/>
      <c r="AU145" s="37" t="s">
        <v>173</v>
      </c>
      <c r="AV145" s="37"/>
      <c r="AW145" s="37"/>
      <c r="AX145" s="37"/>
      <c r="AY145" s="37"/>
      <c r="AZ145" s="37"/>
      <c r="BA145" s="37" t="s">
        <v>173</v>
      </c>
      <c r="BB145" s="37"/>
      <c r="BC145" s="37"/>
      <c r="BD145" s="37"/>
      <c r="BE145" s="37"/>
      <c r="BF145" s="37"/>
      <c r="BG145" s="37" t="s">
        <v>173</v>
      </c>
      <c r="BH145" s="37"/>
      <c r="BI145" s="37"/>
      <c r="BJ145" s="37"/>
      <c r="BK145" s="37"/>
      <c r="BL145" s="37"/>
    </row>
    <row r="148" spans="1:79" ht="14.25" customHeight="1" x14ac:dyDescent="0.2">
      <c r="A148" s="51" t="s">
        <v>153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</row>
    <row r="149" spans="1:79" ht="14.25" customHeight="1" x14ac:dyDescent="0.2">
      <c r="A149" s="51" t="s">
        <v>246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</row>
    <row r="150" spans="1:79" ht="15" customHeight="1" x14ac:dyDescent="0.2">
      <c r="A150" s="76" t="s">
        <v>229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</row>
    <row r="151" spans="1:79" ht="15" customHeight="1" x14ac:dyDescent="0.2">
      <c r="A151" s="36" t="s">
        <v>6</v>
      </c>
      <c r="B151" s="36"/>
      <c r="C151" s="36"/>
      <c r="D151" s="36"/>
      <c r="E151" s="36"/>
      <c r="F151" s="36"/>
      <c r="G151" s="36" t="s">
        <v>126</v>
      </c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 t="s">
        <v>13</v>
      </c>
      <c r="U151" s="36"/>
      <c r="V151" s="36"/>
      <c r="W151" s="36"/>
      <c r="X151" s="36"/>
      <c r="Y151" s="36"/>
      <c r="Z151" s="36"/>
      <c r="AA151" s="57" t="s">
        <v>230</v>
      </c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6"/>
      <c r="AP151" s="57" t="s">
        <v>233</v>
      </c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85"/>
      <c r="BE151" s="57" t="s">
        <v>240</v>
      </c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85"/>
    </row>
    <row r="152" spans="1:79" ht="32.1" customHeight="1" x14ac:dyDescent="0.2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 t="s">
        <v>4</v>
      </c>
      <c r="AB152" s="36"/>
      <c r="AC152" s="36"/>
      <c r="AD152" s="36"/>
      <c r="AE152" s="36"/>
      <c r="AF152" s="36" t="s">
        <v>3</v>
      </c>
      <c r="AG152" s="36"/>
      <c r="AH152" s="36"/>
      <c r="AI152" s="36"/>
      <c r="AJ152" s="36"/>
      <c r="AK152" s="36" t="s">
        <v>89</v>
      </c>
      <c r="AL152" s="36"/>
      <c r="AM152" s="36"/>
      <c r="AN152" s="36"/>
      <c r="AO152" s="36"/>
      <c r="AP152" s="36" t="s">
        <v>4</v>
      </c>
      <c r="AQ152" s="36"/>
      <c r="AR152" s="36"/>
      <c r="AS152" s="36"/>
      <c r="AT152" s="36"/>
      <c r="AU152" s="36" t="s">
        <v>3</v>
      </c>
      <c r="AV152" s="36"/>
      <c r="AW152" s="36"/>
      <c r="AX152" s="36"/>
      <c r="AY152" s="36"/>
      <c r="AZ152" s="36" t="s">
        <v>96</v>
      </c>
      <c r="BA152" s="36"/>
      <c r="BB152" s="36"/>
      <c r="BC152" s="36"/>
      <c r="BD152" s="36"/>
      <c r="BE152" s="36" t="s">
        <v>4</v>
      </c>
      <c r="BF152" s="36"/>
      <c r="BG152" s="36"/>
      <c r="BH152" s="36"/>
      <c r="BI152" s="36"/>
      <c r="BJ152" s="36" t="s">
        <v>3</v>
      </c>
      <c r="BK152" s="36"/>
      <c r="BL152" s="36"/>
      <c r="BM152" s="36"/>
      <c r="BN152" s="36"/>
      <c r="BO152" s="36" t="s">
        <v>127</v>
      </c>
      <c r="BP152" s="36"/>
      <c r="BQ152" s="36"/>
      <c r="BR152" s="36"/>
      <c r="BS152" s="36"/>
    </row>
    <row r="153" spans="1:79" ht="15" customHeight="1" x14ac:dyDescent="0.2">
      <c r="A153" s="36">
        <v>1</v>
      </c>
      <c r="B153" s="36"/>
      <c r="C153" s="36"/>
      <c r="D153" s="36"/>
      <c r="E153" s="36"/>
      <c r="F153" s="36"/>
      <c r="G153" s="36">
        <v>2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>
        <v>3</v>
      </c>
      <c r="U153" s="36"/>
      <c r="V153" s="36"/>
      <c r="W153" s="36"/>
      <c r="X153" s="36"/>
      <c r="Y153" s="36"/>
      <c r="Z153" s="36"/>
      <c r="AA153" s="36">
        <v>4</v>
      </c>
      <c r="AB153" s="36"/>
      <c r="AC153" s="36"/>
      <c r="AD153" s="36"/>
      <c r="AE153" s="36"/>
      <c r="AF153" s="36">
        <v>5</v>
      </c>
      <c r="AG153" s="36"/>
      <c r="AH153" s="36"/>
      <c r="AI153" s="36"/>
      <c r="AJ153" s="36"/>
      <c r="AK153" s="36">
        <v>6</v>
      </c>
      <c r="AL153" s="36"/>
      <c r="AM153" s="36"/>
      <c r="AN153" s="36"/>
      <c r="AO153" s="36"/>
      <c r="AP153" s="36">
        <v>7</v>
      </c>
      <c r="AQ153" s="36"/>
      <c r="AR153" s="36"/>
      <c r="AS153" s="36"/>
      <c r="AT153" s="36"/>
      <c r="AU153" s="36">
        <v>8</v>
      </c>
      <c r="AV153" s="36"/>
      <c r="AW153" s="36"/>
      <c r="AX153" s="36"/>
      <c r="AY153" s="36"/>
      <c r="AZ153" s="36">
        <v>9</v>
      </c>
      <c r="BA153" s="36"/>
      <c r="BB153" s="36"/>
      <c r="BC153" s="36"/>
      <c r="BD153" s="36"/>
      <c r="BE153" s="36">
        <v>10</v>
      </c>
      <c r="BF153" s="36"/>
      <c r="BG153" s="36"/>
      <c r="BH153" s="36"/>
      <c r="BI153" s="36"/>
      <c r="BJ153" s="36">
        <v>11</v>
      </c>
      <c r="BK153" s="36"/>
      <c r="BL153" s="36"/>
      <c r="BM153" s="36"/>
      <c r="BN153" s="36"/>
      <c r="BO153" s="36">
        <v>12</v>
      </c>
      <c r="BP153" s="36"/>
      <c r="BQ153" s="36"/>
      <c r="BR153" s="36"/>
      <c r="BS153" s="36"/>
    </row>
    <row r="154" spans="1:79" s="1" customFormat="1" ht="15" hidden="1" customHeight="1" x14ac:dyDescent="0.2">
      <c r="A154" s="43" t="s">
        <v>69</v>
      </c>
      <c r="B154" s="43"/>
      <c r="C154" s="43"/>
      <c r="D154" s="43"/>
      <c r="E154" s="43"/>
      <c r="F154" s="43"/>
      <c r="G154" s="75" t="s">
        <v>57</v>
      </c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 t="s">
        <v>79</v>
      </c>
      <c r="U154" s="75"/>
      <c r="V154" s="75"/>
      <c r="W154" s="75"/>
      <c r="X154" s="75"/>
      <c r="Y154" s="75"/>
      <c r="Z154" s="75"/>
      <c r="AA154" s="44" t="s">
        <v>65</v>
      </c>
      <c r="AB154" s="44"/>
      <c r="AC154" s="44"/>
      <c r="AD154" s="44"/>
      <c r="AE154" s="44"/>
      <c r="AF154" s="44" t="s">
        <v>66</v>
      </c>
      <c r="AG154" s="44"/>
      <c r="AH154" s="44"/>
      <c r="AI154" s="44"/>
      <c r="AJ154" s="44"/>
      <c r="AK154" s="56" t="s">
        <v>122</v>
      </c>
      <c r="AL154" s="56"/>
      <c r="AM154" s="56"/>
      <c r="AN154" s="56"/>
      <c r="AO154" s="56"/>
      <c r="AP154" s="44" t="s">
        <v>67</v>
      </c>
      <c r="AQ154" s="44"/>
      <c r="AR154" s="44"/>
      <c r="AS154" s="44"/>
      <c r="AT154" s="44"/>
      <c r="AU154" s="44" t="s">
        <v>68</v>
      </c>
      <c r="AV154" s="44"/>
      <c r="AW154" s="44"/>
      <c r="AX154" s="44"/>
      <c r="AY154" s="44"/>
      <c r="AZ154" s="56" t="s">
        <v>122</v>
      </c>
      <c r="BA154" s="56"/>
      <c r="BB154" s="56"/>
      <c r="BC154" s="56"/>
      <c r="BD154" s="56"/>
      <c r="BE154" s="44" t="s">
        <v>58</v>
      </c>
      <c r="BF154" s="44"/>
      <c r="BG154" s="44"/>
      <c r="BH154" s="44"/>
      <c r="BI154" s="44"/>
      <c r="BJ154" s="44" t="s">
        <v>59</v>
      </c>
      <c r="BK154" s="44"/>
      <c r="BL154" s="44"/>
      <c r="BM154" s="44"/>
      <c r="BN154" s="44"/>
      <c r="BO154" s="56" t="s">
        <v>122</v>
      </c>
      <c r="BP154" s="56"/>
      <c r="BQ154" s="56"/>
      <c r="BR154" s="56"/>
      <c r="BS154" s="56"/>
      <c r="CA154" s="1" t="s">
        <v>44</v>
      </c>
    </row>
    <row r="155" spans="1:79" s="6" customFormat="1" ht="12.75" customHeight="1" x14ac:dyDescent="0.2">
      <c r="A155" s="29"/>
      <c r="B155" s="29"/>
      <c r="C155" s="29"/>
      <c r="D155" s="29"/>
      <c r="E155" s="29"/>
      <c r="F155" s="29"/>
      <c r="G155" s="84" t="s">
        <v>147</v>
      </c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94"/>
      <c r="U155" s="94"/>
      <c r="V155" s="94"/>
      <c r="W155" s="94"/>
      <c r="X155" s="94"/>
      <c r="Y155" s="94"/>
      <c r="Z155" s="94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>
        <f>IF(ISNUMBER(AA155),AA155,0)+IF(ISNUMBER(AF155),AF155,0)</f>
        <v>0</v>
      </c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>
        <f>IF(ISNUMBER(AP155),AP155,0)+IF(ISNUMBER(AU155),AU155,0)</f>
        <v>0</v>
      </c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>
        <f>IF(ISNUMBER(BE155),BE155,0)+IF(ISNUMBER(BJ155),BJ155,0)</f>
        <v>0</v>
      </c>
      <c r="BP155" s="33"/>
      <c r="BQ155" s="33"/>
      <c r="BR155" s="33"/>
      <c r="BS155" s="33"/>
      <c r="CA155" s="6" t="s">
        <v>45</v>
      </c>
    </row>
    <row r="157" spans="1:79" ht="13.5" customHeight="1" x14ac:dyDescent="0.2">
      <c r="A157" s="51" t="s">
        <v>262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</row>
    <row r="158" spans="1:79" ht="15" customHeight="1" x14ac:dyDescent="0.2">
      <c r="A158" s="86" t="s">
        <v>229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</row>
    <row r="159" spans="1:79" ht="15" customHeight="1" x14ac:dyDescent="0.2">
      <c r="A159" s="36" t="s">
        <v>6</v>
      </c>
      <c r="B159" s="36"/>
      <c r="C159" s="36"/>
      <c r="D159" s="36"/>
      <c r="E159" s="36"/>
      <c r="F159" s="36"/>
      <c r="G159" s="36" t="s">
        <v>126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 t="s">
        <v>13</v>
      </c>
      <c r="U159" s="36"/>
      <c r="V159" s="36"/>
      <c r="W159" s="36"/>
      <c r="X159" s="36"/>
      <c r="Y159" s="36"/>
      <c r="Z159" s="36"/>
      <c r="AA159" s="57" t="s">
        <v>251</v>
      </c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6"/>
      <c r="AP159" s="57" t="s">
        <v>256</v>
      </c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85"/>
    </row>
    <row r="160" spans="1:79" ht="32.1" customHeight="1" x14ac:dyDescent="0.2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 t="s">
        <v>4</v>
      </c>
      <c r="AB160" s="36"/>
      <c r="AC160" s="36"/>
      <c r="AD160" s="36"/>
      <c r="AE160" s="36"/>
      <c r="AF160" s="36" t="s">
        <v>3</v>
      </c>
      <c r="AG160" s="36"/>
      <c r="AH160" s="36"/>
      <c r="AI160" s="36"/>
      <c r="AJ160" s="36"/>
      <c r="AK160" s="36" t="s">
        <v>89</v>
      </c>
      <c r="AL160" s="36"/>
      <c r="AM160" s="36"/>
      <c r="AN160" s="36"/>
      <c r="AO160" s="36"/>
      <c r="AP160" s="36" t="s">
        <v>4</v>
      </c>
      <c r="AQ160" s="36"/>
      <c r="AR160" s="36"/>
      <c r="AS160" s="36"/>
      <c r="AT160" s="36"/>
      <c r="AU160" s="36" t="s">
        <v>3</v>
      </c>
      <c r="AV160" s="36"/>
      <c r="AW160" s="36"/>
      <c r="AX160" s="36"/>
      <c r="AY160" s="36"/>
      <c r="AZ160" s="36" t="s">
        <v>96</v>
      </c>
      <c r="BA160" s="36"/>
      <c r="BB160" s="36"/>
      <c r="BC160" s="36"/>
      <c r="BD160" s="36"/>
    </row>
    <row r="161" spans="1:79" ht="15" customHeight="1" x14ac:dyDescent="0.2">
      <c r="A161" s="36">
        <v>1</v>
      </c>
      <c r="B161" s="36"/>
      <c r="C161" s="36"/>
      <c r="D161" s="36"/>
      <c r="E161" s="36"/>
      <c r="F161" s="36"/>
      <c r="G161" s="36">
        <v>2</v>
      </c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>
        <v>3</v>
      </c>
      <c r="U161" s="36"/>
      <c r="V161" s="36"/>
      <c r="W161" s="36"/>
      <c r="X161" s="36"/>
      <c r="Y161" s="36"/>
      <c r="Z161" s="36"/>
      <c r="AA161" s="36">
        <v>4</v>
      </c>
      <c r="AB161" s="36"/>
      <c r="AC161" s="36"/>
      <c r="AD161" s="36"/>
      <c r="AE161" s="36"/>
      <c r="AF161" s="36">
        <v>5</v>
      </c>
      <c r="AG161" s="36"/>
      <c r="AH161" s="36"/>
      <c r="AI161" s="36"/>
      <c r="AJ161" s="36"/>
      <c r="AK161" s="36">
        <v>6</v>
      </c>
      <c r="AL161" s="36"/>
      <c r="AM161" s="36"/>
      <c r="AN161" s="36"/>
      <c r="AO161" s="36"/>
      <c r="AP161" s="36">
        <v>7</v>
      </c>
      <c r="AQ161" s="36"/>
      <c r="AR161" s="36"/>
      <c r="AS161" s="36"/>
      <c r="AT161" s="36"/>
      <c r="AU161" s="36">
        <v>8</v>
      </c>
      <c r="AV161" s="36"/>
      <c r="AW161" s="36"/>
      <c r="AX161" s="36"/>
      <c r="AY161" s="36"/>
      <c r="AZ161" s="36">
        <v>9</v>
      </c>
      <c r="BA161" s="36"/>
      <c r="BB161" s="36"/>
      <c r="BC161" s="36"/>
      <c r="BD161" s="36"/>
    </row>
    <row r="162" spans="1:79" s="1" customFormat="1" ht="12" hidden="1" customHeight="1" x14ac:dyDescent="0.2">
      <c r="A162" s="43" t="s">
        <v>69</v>
      </c>
      <c r="B162" s="43"/>
      <c r="C162" s="43"/>
      <c r="D162" s="43"/>
      <c r="E162" s="43"/>
      <c r="F162" s="43"/>
      <c r="G162" s="75" t="s">
        <v>57</v>
      </c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 t="s">
        <v>79</v>
      </c>
      <c r="U162" s="75"/>
      <c r="V162" s="75"/>
      <c r="W162" s="75"/>
      <c r="X162" s="75"/>
      <c r="Y162" s="75"/>
      <c r="Z162" s="75"/>
      <c r="AA162" s="44" t="s">
        <v>60</v>
      </c>
      <c r="AB162" s="44"/>
      <c r="AC162" s="44"/>
      <c r="AD162" s="44"/>
      <c r="AE162" s="44"/>
      <c r="AF162" s="44" t="s">
        <v>61</v>
      </c>
      <c r="AG162" s="44"/>
      <c r="AH162" s="44"/>
      <c r="AI162" s="44"/>
      <c r="AJ162" s="44"/>
      <c r="AK162" s="56" t="s">
        <v>122</v>
      </c>
      <c r="AL162" s="56"/>
      <c r="AM162" s="56"/>
      <c r="AN162" s="56"/>
      <c r="AO162" s="56"/>
      <c r="AP162" s="44" t="s">
        <v>62</v>
      </c>
      <c r="AQ162" s="44"/>
      <c r="AR162" s="44"/>
      <c r="AS162" s="44"/>
      <c r="AT162" s="44"/>
      <c r="AU162" s="44" t="s">
        <v>63</v>
      </c>
      <c r="AV162" s="44"/>
      <c r="AW162" s="44"/>
      <c r="AX162" s="44"/>
      <c r="AY162" s="44"/>
      <c r="AZ162" s="56" t="s">
        <v>122</v>
      </c>
      <c r="BA162" s="56"/>
      <c r="BB162" s="56"/>
      <c r="BC162" s="56"/>
      <c r="BD162" s="56"/>
      <c r="CA162" s="1" t="s">
        <v>46</v>
      </c>
    </row>
    <row r="163" spans="1:79" s="6" customFormat="1" x14ac:dyDescent="0.2">
      <c r="A163" s="29"/>
      <c r="B163" s="29"/>
      <c r="C163" s="29"/>
      <c r="D163" s="29"/>
      <c r="E163" s="29"/>
      <c r="F163" s="29"/>
      <c r="G163" s="84" t="s">
        <v>147</v>
      </c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94"/>
      <c r="U163" s="94"/>
      <c r="V163" s="94"/>
      <c r="W163" s="94"/>
      <c r="X163" s="94"/>
      <c r="Y163" s="94"/>
      <c r="Z163" s="94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>
        <f>IF(ISNUMBER(AA163),AA163,0)+IF(ISNUMBER(AF163),AF163,0)</f>
        <v>0</v>
      </c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>
        <f>IF(ISNUMBER(AP163),AP163,0)+IF(ISNUMBER(AU163),AU163,0)</f>
        <v>0</v>
      </c>
      <c r="BA163" s="33"/>
      <c r="BB163" s="33"/>
      <c r="BC163" s="33"/>
      <c r="BD163" s="33"/>
      <c r="CA163" s="6" t="s">
        <v>47</v>
      </c>
    </row>
    <row r="166" spans="1:79" ht="14.25" customHeight="1" x14ac:dyDescent="0.2">
      <c r="A166" s="51" t="s">
        <v>263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</row>
    <row r="167" spans="1:79" ht="15" customHeight="1" x14ac:dyDescent="0.2">
      <c r="A167" s="86" t="s">
        <v>229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</row>
    <row r="168" spans="1:79" ht="23.1" customHeight="1" x14ac:dyDescent="0.2">
      <c r="A168" s="36" t="s">
        <v>128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88" t="s">
        <v>129</v>
      </c>
      <c r="O168" s="89"/>
      <c r="P168" s="89"/>
      <c r="Q168" s="89"/>
      <c r="R168" s="89"/>
      <c r="S168" s="89"/>
      <c r="T168" s="89"/>
      <c r="U168" s="90"/>
      <c r="V168" s="88" t="s">
        <v>130</v>
      </c>
      <c r="W168" s="89"/>
      <c r="X168" s="89"/>
      <c r="Y168" s="89"/>
      <c r="Z168" s="90"/>
      <c r="AA168" s="36" t="s">
        <v>230</v>
      </c>
      <c r="AB168" s="36"/>
      <c r="AC168" s="36"/>
      <c r="AD168" s="36"/>
      <c r="AE168" s="36"/>
      <c r="AF168" s="36"/>
      <c r="AG168" s="36"/>
      <c r="AH168" s="36"/>
      <c r="AI168" s="36"/>
      <c r="AJ168" s="36" t="s">
        <v>233</v>
      </c>
      <c r="AK168" s="36"/>
      <c r="AL168" s="36"/>
      <c r="AM168" s="36"/>
      <c r="AN168" s="36"/>
      <c r="AO168" s="36"/>
      <c r="AP168" s="36"/>
      <c r="AQ168" s="36"/>
      <c r="AR168" s="36"/>
      <c r="AS168" s="36" t="s">
        <v>240</v>
      </c>
      <c r="AT168" s="36"/>
      <c r="AU168" s="36"/>
      <c r="AV168" s="36"/>
      <c r="AW168" s="36"/>
      <c r="AX168" s="36"/>
      <c r="AY168" s="36"/>
      <c r="AZ168" s="36"/>
      <c r="BA168" s="36"/>
      <c r="BB168" s="36" t="s">
        <v>251</v>
      </c>
      <c r="BC168" s="36"/>
      <c r="BD168" s="36"/>
      <c r="BE168" s="36"/>
      <c r="BF168" s="36"/>
      <c r="BG168" s="36"/>
      <c r="BH168" s="36"/>
      <c r="BI168" s="36"/>
      <c r="BJ168" s="36"/>
      <c r="BK168" s="36" t="s">
        <v>256</v>
      </c>
      <c r="BL168" s="36"/>
      <c r="BM168" s="36"/>
      <c r="BN168" s="36"/>
      <c r="BO168" s="36"/>
      <c r="BP168" s="36"/>
      <c r="BQ168" s="36"/>
      <c r="BR168" s="36"/>
      <c r="BS168" s="36"/>
    </row>
    <row r="169" spans="1:79" ht="95.25" customHeight="1" x14ac:dyDescent="0.2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91"/>
      <c r="O169" s="92"/>
      <c r="P169" s="92"/>
      <c r="Q169" s="92"/>
      <c r="R169" s="92"/>
      <c r="S169" s="92"/>
      <c r="T169" s="92"/>
      <c r="U169" s="93"/>
      <c r="V169" s="91"/>
      <c r="W169" s="92"/>
      <c r="X169" s="92"/>
      <c r="Y169" s="92"/>
      <c r="Z169" s="93"/>
      <c r="AA169" s="77" t="s">
        <v>133</v>
      </c>
      <c r="AB169" s="77"/>
      <c r="AC169" s="77"/>
      <c r="AD169" s="77"/>
      <c r="AE169" s="77"/>
      <c r="AF169" s="77" t="s">
        <v>134</v>
      </c>
      <c r="AG169" s="77"/>
      <c r="AH169" s="77"/>
      <c r="AI169" s="77"/>
      <c r="AJ169" s="77" t="s">
        <v>133</v>
      </c>
      <c r="AK169" s="77"/>
      <c r="AL169" s="77"/>
      <c r="AM169" s="77"/>
      <c r="AN169" s="77"/>
      <c r="AO169" s="77" t="s">
        <v>134</v>
      </c>
      <c r="AP169" s="77"/>
      <c r="AQ169" s="77"/>
      <c r="AR169" s="77"/>
      <c r="AS169" s="77" t="s">
        <v>133</v>
      </c>
      <c r="AT169" s="77"/>
      <c r="AU169" s="77"/>
      <c r="AV169" s="77"/>
      <c r="AW169" s="77"/>
      <c r="AX169" s="77" t="s">
        <v>134</v>
      </c>
      <c r="AY169" s="77"/>
      <c r="AZ169" s="77"/>
      <c r="BA169" s="77"/>
      <c r="BB169" s="77" t="s">
        <v>133</v>
      </c>
      <c r="BC169" s="77"/>
      <c r="BD169" s="77"/>
      <c r="BE169" s="77"/>
      <c r="BF169" s="77"/>
      <c r="BG169" s="77" t="s">
        <v>134</v>
      </c>
      <c r="BH169" s="77"/>
      <c r="BI169" s="77"/>
      <c r="BJ169" s="77"/>
      <c r="BK169" s="77" t="s">
        <v>133</v>
      </c>
      <c r="BL169" s="77"/>
      <c r="BM169" s="77"/>
      <c r="BN169" s="77"/>
      <c r="BO169" s="77"/>
      <c r="BP169" s="77" t="s">
        <v>134</v>
      </c>
      <c r="BQ169" s="77"/>
      <c r="BR169" s="77"/>
      <c r="BS169" s="77"/>
    </row>
    <row r="170" spans="1:79" ht="15" customHeight="1" x14ac:dyDescent="0.2">
      <c r="A170" s="36">
        <v>1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57">
        <v>2</v>
      </c>
      <c r="O170" s="58"/>
      <c r="P170" s="58"/>
      <c r="Q170" s="58"/>
      <c r="R170" s="58"/>
      <c r="S170" s="58"/>
      <c r="T170" s="58"/>
      <c r="U170" s="85"/>
      <c r="V170" s="36">
        <v>3</v>
      </c>
      <c r="W170" s="36"/>
      <c r="X170" s="36"/>
      <c r="Y170" s="36"/>
      <c r="Z170" s="36"/>
      <c r="AA170" s="36">
        <v>4</v>
      </c>
      <c r="AB170" s="36"/>
      <c r="AC170" s="36"/>
      <c r="AD170" s="36"/>
      <c r="AE170" s="36"/>
      <c r="AF170" s="36">
        <v>5</v>
      </c>
      <c r="AG170" s="36"/>
      <c r="AH170" s="36"/>
      <c r="AI170" s="36"/>
      <c r="AJ170" s="36">
        <v>6</v>
      </c>
      <c r="AK170" s="36"/>
      <c r="AL170" s="36"/>
      <c r="AM170" s="36"/>
      <c r="AN170" s="36"/>
      <c r="AO170" s="36">
        <v>7</v>
      </c>
      <c r="AP170" s="36"/>
      <c r="AQ170" s="36"/>
      <c r="AR170" s="36"/>
      <c r="AS170" s="36">
        <v>8</v>
      </c>
      <c r="AT170" s="36"/>
      <c r="AU170" s="36"/>
      <c r="AV170" s="36"/>
      <c r="AW170" s="36"/>
      <c r="AX170" s="36">
        <v>9</v>
      </c>
      <c r="AY170" s="36"/>
      <c r="AZ170" s="36"/>
      <c r="BA170" s="36"/>
      <c r="BB170" s="36">
        <v>10</v>
      </c>
      <c r="BC170" s="36"/>
      <c r="BD170" s="36"/>
      <c r="BE170" s="36"/>
      <c r="BF170" s="36"/>
      <c r="BG170" s="36">
        <v>11</v>
      </c>
      <c r="BH170" s="36"/>
      <c r="BI170" s="36"/>
      <c r="BJ170" s="36"/>
      <c r="BK170" s="36">
        <v>12</v>
      </c>
      <c r="BL170" s="36"/>
      <c r="BM170" s="36"/>
      <c r="BN170" s="36"/>
      <c r="BO170" s="36"/>
      <c r="BP170" s="36">
        <v>13</v>
      </c>
      <c r="BQ170" s="36"/>
      <c r="BR170" s="36"/>
      <c r="BS170" s="36"/>
    </row>
    <row r="171" spans="1:79" s="1" customFormat="1" ht="12" hidden="1" customHeight="1" x14ac:dyDescent="0.2">
      <c r="A171" s="75" t="s">
        <v>146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43" t="s">
        <v>131</v>
      </c>
      <c r="O171" s="43"/>
      <c r="P171" s="43"/>
      <c r="Q171" s="43"/>
      <c r="R171" s="43"/>
      <c r="S171" s="43"/>
      <c r="T171" s="43"/>
      <c r="U171" s="43"/>
      <c r="V171" s="43" t="s">
        <v>132</v>
      </c>
      <c r="W171" s="43"/>
      <c r="X171" s="43"/>
      <c r="Y171" s="43"/>
      <c r="Z171" s="43"/>
      <c r="AA171" s="44" t="s">
        <v>65</v>
      </c>
      <c r="AB171" s="44"/>
      <c r="AC171" s="44"/>
      <c r="AD171" s="44"/>
      <c r="AE171" s="44"/>
      <c r="AF171" s="44" t="s">
        <v>66</v>
      </c>
      <c r="AG171" s="44"/>
      <c r="AH171" s="44"/>
      <c r="AI171" s="44"/>
      <c r="AJ171" s="44" t="s">
        <v>67</v>
      </c>
      <c r="AK171" s="44"/>
      <c r="AL171" s="44"/>
      <c r="AM171" s="44"/>
      <c r="AN171" s="44"/>
      <c r="AO171" s="44" t="s">
        <v>68</v>
      </c>
      <c r="AP171" s="44"/>
      <c r="AQ171" s="44"/>
      <c r="AR171" s="44"/>
      <c r="AS171" s="44" t="s">
        <v>58</v>
      </c>
      <c r="AT171" s="44"/>
      <c r="AU171" s="44"/>
      <c r="AV171" s="44"/>
      <c r="AW171" s="44"/>
      <c r="AX171" s="44" t="s">
        <v>59</v>
      </c>
      <c r="AY171" s="44"/>
      <c r="AZ171" s="44"/>
      <c r="BA171" s="44"/>
      <c r="BB171" s="44" t="s">
        <v>60</v>
      </c>
      <c r="BC171" s="44"/>
      <c r="BD171" s="44"/>
      <c r="BE171" s="44"/>
      <c r="BF171" s="44"/>
      <c r="BG171" s="44" t="s">
        <v>61</v>
      </c>
      <c r="BH171" s="44"/>
      <c r="BI171" s="44"/>
      <c r="BJ171" s="44"/>
      <c r="BK171" s="44" t="s">
        <v>62</v>
      </c>
      <c r="BL171" s="44"/>
      <c r="BM171" s="44"/>
      <c r="BN171" s="44"/>
      <c r="BO171" s="44"/>
      <c r="BP171" s="44" t="s">
        <v>63</v>
      </c>
      <c r="BQ171" s="44"/>
      <c r="BR171" s="44"/>
      <c r="BS171" s="44"/>
      <c r="CA171" s="1" t="s">
        <v>48</v>
      </c>
    </row>
    <row r="172" spans="1:79" s="6" customFormat="1" ht="12.75" customHeight="1" x14ac:dyDescent="0.2">
      <c r="A172" s="84" t="s">
        <v>147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41"/>
      <c r="O172" s="42"/>
      <c r="P172" s="42"/>
      <c r="Q172" s="42"/>
      <c r="R172" s="42"/>
      <c r="S172" s="42"/>
      <c r="T172" s="42"/>
      <c r="U172" s="60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83"/>
      <c r="AS172" s="83"/>
      <c r="AT172" s="83"/>
      <c r="AU172" s="83"/>
      <c r="AV172" s="83"/>
      <c r="AW172" s="83"/>
      <c r="AX172" s="83"/>
      <c r="AY172" s="83"/>
      <c r="AZ172" s="83"/>
      <c r="BA172" s="83"/>
      <c r="BB172" s="83"/>
      <c r="BC172" s="83"/>
      <c r="BD172" s="83"/>
      <c r="BE172" s="83"/>
      <c r="BF172" s="83"/>
      <c r="BG172" s="83"/>
      <c r="BH172" s="83"/>
      <c r="BI172" s="83"/>
      <c r="BJ172" s="83"/>
      <c r="BK172" s="83"/>
      <c r="BL172" s="83"/>
      <c r="BM172" s="83"/>
      <c r="BN172" s="83"/>
      <c r="BO172" s="83"/>
      <c r="BP172" s="79"/>
      <c r="BQ172" s="80"/>
      <c r="BR172" s="80"/>
      <c r="BS172" s="81"/>
      <c r="CA172" s="6" t="s">
        <v>49</v>
      </c>
    </row>
    <row r="175" spans="1:79" ht="35.25" customHeight="1" x14ac:dyDescent="0.2">
      <c r="A175" s="51" t="s">
        <v>264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</row>
    <row r="176" spans="1:79" ht="60" customHeight="1" x14ac:dyDescent="0.2">
      <c r="A176" s="71" t="s">
        <v>314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</row>
    <row r="177" spans="1:79" ht="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9" spans="1:79" ht="28.5" customHeight="1" x14ac:dyDescent="0.2">
      <c r="A179" s="82" t="s">
        <v>247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</row>
    <row r="180" spans="1:79" ht="14.25" customHeight="1" x14ac:dyDescent="0.2">
      <c r="A180" s="51" t="s">
        <v>231</v>
      </c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</row>
    <row r="181" spans="1:79" ht="15" customHeight="1" x14ac:dyDescent="0.2">
      <c r="A181" s="76" t="s">
        <v>229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</row>
    <row r="182" spans="1:79" ht="42.95" customHeight="1" x14ac:dyDescent="0.2">
      <c r="A182" s="77" t="s">
        <v>135</v>
      </c>
      <c r="B182" s="77"/>
      <c r="C182" s="77"/>
      <c r="D182" s="77"/>
      <c r="E182" s="77"/>
      <c r="F182" s="77"/>
      <c r="G182" s="36" t="s">
        <v>19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 t="s">
        <v>15</v>
      </c>
      <c r="U182" s="36"/>
      <c r="V182" s="36"/>
      <c r="W182" s="36"/>
      <c r="X182" s="36"/>
      <c r="Y182" s="36"/>
      <c r="Z182" s="36" t="s">
        <v>14</v>
      </c>
      <c r="AA182" s="36"/>
      <c r="AB182" s="36"/>
      <c r="AC182" s="36"/>
      <c r="AD182" s="36"/>
      <c r="AE182" s="36" t="s">
        <v>136</v>
      </c>
      <c r="AF182" s="36"/>
      <c r="AG182" s="36"/>
      <c r="AH182" s="36"/>
      <c r="AI182" s="36"/>
      <c r="AJ182" s="36"/>
      <c r="AK182" s="36" t="s">
        <v>137</v>
      </c>
      <c r="AL182" s="36"/>
      <c r="AM182" s="36"/>
      <c r="AN182" s="36"/>
      <c r="AO182" s="36"/>
      <c r="AP182" s="36"/>
      <c r="AQ182" s="36" t="s">
        <v>138</v>
      </c>
      <c r="AR182" s="36"/>
      <c r="AS182" s="36"/>
      <c r="AT182" s="36"/>
      <c r="AU182" s="36"/>
      <c r="AV182" s="36"/>
      <c r="AW182" s="36" t="s">
        <v>98</v>
      </c>
      <c r="AX182" s="36"/>
      <c r="AY182" s="36"/>
      <c r="AZ182" s="36"/>
      <c r="BA182" s="36"/>
      <c r="BB182" s="36"/>
      <c r="BC182" s="36"/>
      <c r="BD182" s="36"/>
      <c r="BE182" s="36"/>
      <c r="BF182" s="36"/>
      <c r="BG182" s="36" t="s">
        <v>139</v>
      </c>
      <c r="BH182" s="36"/>
      <c r="BI182" s="36"/>
      <c r="BJ182" s="36"/>
      <c r="BK182" s="36"/>
      <c r="BL182" s="36"/>
    </row>
    <row r="183" spans="1:79" ht="39.950000000000003" customHeight="1" x14ac:dyDescent="0.2">
      <c r="A183" s="77"/>
      <c r="B183" s="77"/>
      <c r="C183" s="77"/>
      <c r="D183" s="77"/>
      <c r="E183" s="77"/>
      <c r="F183" s="77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 t="s">
        <v>17</v>
      </c>
      <c r="AX183" s="36"/>
      <c r="AY183" s="36"/>
      <c r="AZ183" s="36"/>
      <c r="BA183" s="36"/>
      <c r="BB183" s="36" t="s">
        <v>16</v>
      </c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</row>
    <row r="184" spans="1:79" ht="15" customHeight="1" x14ac:dyDescent="0.2">
      <c r="A184" s="36">
        <v>1</v>
      </c>
      <c r="B184" s="36"/>
      <c r="C184" s="36"/>
      <c r="D184" s="36"/>
      <c r="E184" s="36"/>
      <c r="F184" s="36"/>
      <c r="G184" s="36">
        <v>2</v>
      </c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>
        <v>3</v>
      </c>
      <c r="U184" s="36"/>
      <c r="V184" s="36"/>
      <c r="W184" s="36"/>
      <c r="X184" s="36"/>
      <c r="Y184" s="36"/>
      <c r="Z184" s="36">
        <v>4</v>
      </c>
      <c r="AA184" s="36"/>
      <c r="AB184" s="36"/>
      <c r="AC184" s="36"/>
      <c r="AD184" s="36"/>
      <c r="AE184" s="36">
        <v>5</v>
      </c>
      <c r="AF184" s="36"/>
      <c r="AG184" s="36"/>
      <c r="AH184" s="36"/>
      <c r="AI184" s="36"/>
      <c r="AJ184" s="36"/>
      <c r="AK184" s="36">
        <v>6</v>
      </c>
      <c r="AL184" s="36"/>
      <c r="AM184" s="36"/>
      <c r="AN184" s="36"/>
      <c r="AO184" s="36"/>
      <c r="AP184" s="36"/>
      <c r="AQ184" s="36">
        <v>7</v>
      </c>
      <c r="AR184" s="36"/>
      <c r="AS184" s="36"/>
      <c r="AT184" s="36"/>
      <c r="AU184" s="36"/>
      <c r="AV184" s="36"/>
      <c r="AW184" s="36">
        <v>8</v>
      </c>
      <c r="AX184" s="36"/>
      <c r="AY184" s="36"/>
      <c r="AZ184" s="36"/>
      <c r="BA184" s="36"/>
      <c r="BB184" s="36">
        <v>9</v>
      </c>
      <c r="BC184" s="36"/>
      <c r="BD184" s="36"/>
      <c r="BE184" s="36"/>
      <c r="BF184" s="36"/>
      <c r="BG184" s="36">
        <v>10</v>
      </c>
      <c r="BH184" s="36"/>
      <c r="BI184" s="36"/>
      <c r="BJ184" s="36"/>
      <c r="BK184" s="36"/>
      <c r="BL184" s="36"/>
    </row>
    <row r="185" spans="1:79" s="1" customFormat="1" ht="12" hidden="1" customHeight="1" x14ac:dyDescent="0.2">
      <c r="A185" s="43" t="s">
        <v>64</v>
      </c>
      <c r="B185" s="43"/>
      <c r="C185" s="43"/>
      <c r="D185" s="43"/>
      <c r="E185" s="43"/>
      <c r="F185" s="43"/>
      <c r="G185" s="75" t="s">
        <v>57</v>
      </c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44" t="s">
        <v>80</v>
      </c>
      <c r="U185" s="44"/>
      <c r="V185" s="44"/>
      <c r="W185" s="44"/>
      <c r="X185" s="44"/>
      <c r="Y185" s="44"/>
      <c r="Z185" s="44" t="s">
        <v>81</v>
      </c>
      <c r="AA185" s="44"/>
      <c r="AB185" s="44"/>
      <c r="AC185" s="44"/>
      <c r="AD185" s="44"/>
      <c r="AE185" s="44" t="s">
        <v>82</v>
      </c>
      <c r="AF185" s="44"/>
      <c r="AG185" s="44"/>
      <c r="AH185" s="44"/>
      <c r="AI185" s="44"/>
      <c r="AJ185" s="44"/>
      <c r="AK185" s="44" t="s">
        <v>83</v>
      </c>
      <c r="AL185" s="44"/>
      <c r="AM185" s="44"/>
      <c r="AN185" s="44"/>
      <c r="AO185" s="44"/>
      <c r="AP185" s="44"/>
      <c r="AQ185" s="78" t="s">
        <v>99</v>
      </c>
      <c r="AR185" s="44"/>
      <c r="AS185" s="44"/>
      <c r="AT185" s="44"/>
      <c r="AU185" s="44"/>
      <c r="AV185" s="44"/>
      <c r="AW185" s="44" t="s">
        <v>84</v>
      </c>
      <c r="AX185" s="44"/>
      <c r="AY185" s="44"/>
      <c r="AZ185" s="44"/>
      <c r="BA185" s="44"/>
      <c r="BB185" s="44" t="s">
        <v>85</v>
      </c>
      <c r="BC185" s="44"/>
      <c r="BD185" s="44"/>
      <c r="BE185" s="44"/>
      <c r="BF185" s="44"/>
      <c r="BG185" s="78" t="s">
        <v>100</v>
      </c>
      <c r="BH185" s="44"/>
      <c r="BI185" s="44"/>
      <c r="BJ185" s="44"/>
      <c r="BK185" s="44"/>
      <c r="BL185" s="44"/>
      <c r="CA185" s="1" t="s">
        <v>50</v>
      </c>
    </row>
    <row r="186" spans="1:79" s="6" customFormat="1" ht="12.75" customHeight="1" x14ac:dyDescent="0.2">
      <c r="A186" s="29"/>
      <c r="B186" s="29"/>
      <c r="C186" s="29"/>
      <c r="D186" s="29"/>
      <c r="E186" s="29"/>
      <c r="F186" s="29"/>
      <c r="G186" s="84" t="s">
        <v>147</v>
      </c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>
        <f>IF(ISNUMBER(AK186),AK186,0)-IF(ISNUMBER(AE186),AE186,0)</f>
        <v>0</v>
      </c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>
        <f>IF(ISNUMBER(Z186),Z186,0)+IF(ISNUMBER(AK186),AK186,0)</f>
        <v>0</v>
      </c>
      <c r="BH186" s="33"/>
      <c r="BI186" s="33"/>
      <c r="BJ186" s="33"/>
      <c r="BK186" s="33"/>
      <c r="BL186" s="33"/>
      <c r="CA186" s="6" t="s">
        <v>51</v>
      </c>
    </row>
    <row r="188" spans="1:79" ht="14.25" customHeight="1" x14ac:dyDescent="0.2">
      <c r="A188" s="51" t="s">
        <v>248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</row>
    <row r="189" spans="1:79" ht="15" customHeight="1" x14ac:dyDescent="0.2">
      <c r="A189" s="76" t="s">
        <v>229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</row>
    <row r="190" spans="1:79" ht="18" customHeight="1" x14ac:dyDescent="0.2">
      <c r="A190" s="36" t="s">
        <v>135</v>
      </c>
      <c r="B190" s="36"/>
      <c r="C190" s="36"/>
      <c r="D190" s="36"/>
      <c r="E190" s="36"/>
      <c r="F190" s="36"/>
      <c r="G190" s="36" t="s">
        <v>19</v>
      </c>
      <c r="H190" s="36"/>
      <c r="I190" s="36"/>
      <c r="J190" s="36"/>
      <c r="K190" s="36"/>
      <c r="L190" s="36"/>
      <c r="M190" s="36"/>
      <c r="N190" s="36"/>
      <c r="O190" s="36"/>
      <c r="P190" s="36"/>
      <c r="Q190" s="36" t="s">
        <v>235</v>
      </c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 t="s">
        <v>245</v>
      </c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</row>
    <row r="191" spans="1:79" ht="42.95" customHeight="1" x14ac:dyDescent="0.2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 t="s">
        <v>140</v>
      </c>
      <c r="R191" s="36"/>
      <c r="S191" s="36"/>
      <c r="T191" s="36"/>
      <c r="U191" s="36"/>
      <c r="V191" s="77" t="s">
        <v>141</v>
      </c>
      <c r="W191" s="77"/>
      <c r="X191" s="77"/>
      <c r="Y191" s="77"/>
      <c r="Z191" s="36" t="s">
        <v>142</v>
      </c>
      <c r="AA191" s="36"/>
      <c r="AB191" s="36"/>
      <c r="AC191" s="36"/>
      <c r="AD191" s="36"/>
      <c r="AE191" s="36"/>
      <c r="AF191" s="36"/>
      <c r="AG191" s="36"/>
      <c r="AH191" s="36"/>
      <c r="AI191" s="36"/>
      <c r="AJ191" s="36" t="s">
        <v>143</v>
      </c>
      <c r="AK191" s="36"/>
      <c r="AL191" s="36"/>
      <c r="AM191" s="36"/>
      <c r="AN191" s="36"/>
      <c r="AO191" s="36" t="s">
        <v>20</v>
      </c>
      <c r="AP191" s="36"/>
      <c r="AQ191" s="36"/>
      <c r="AR191" s="36"/>
      <c r="AS191" s="36"/>
      <c r="AT191" s="77" t="s">
        <v>144</v>
      </c>
      <c r="AU191" s="77"/>
      <c r="AV191" s="77"/>
      <c r="AW191" s="77"/>
      <c r="AX191" s="36" t="s">
        <v>142</v>
      </c>
      <c r="AY191" s="36"/>
      <c r="AZ191" s="36"/>
      <c r="BA191" s="36"/>
      <c r="BB191" s="36"/>
      <c r="BC191" s="36"/>
      <c r="BD191" s="36"/>
      <c r="BE191" s="36"/>
      <c r="BF191" s="36"/>
      <c r="BG191" s="36"/>
      <c r="BH191" s="36" t="s">
        <v>145</v>
      </c>
      <c r="BI191" s="36"/>
      <c r="BJ191" s="36"/>
      <c r="BK191" s="36"/>
      <c r="BL191" s="36"/>
    </row>
    <row r="192" spans="1:79" ht="63" customHeight="1" x14ac:dyDescent="0.2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77"/>
      <c r="W192" s="77"/>
      <c r="X192" s="77"/>
      <c r="Y192" s="77"/>
      <c r="Z192" s="36" t="s">
        <v>17</v>
      </c>
      <c r="AA192" s="36"/>
      <c r="AB192" s="36"/>
      <c r="AC192" s="36"/>
      <c r="AD192" s="36"/>
      <c r="AE192" s="36" t="s">
        <v>16</v>
      </c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77"/>
      <c r="AU192" s="77"/>
      <c r="AV192" s="77"/>
      <c r="AW192" s="77"/>
      <c r="AX192" s="36" t="s">
        <v>17</v>
      </c>
      <c r="AY192" s="36"/>
      <c r="AZ192" s="36"/>
      <c r="BA192" s="36"/>
      <c r="BB192" s="36"/>
      <c r="BC192" s="36" t="s">
        <v>16</v>
      </c>
      <c r="BD192" s="36"/>
      <c r="BE192" s="36"/>
      <c r="BF192" s="36"/>
      <c r="BG192" s="36"/>
      <c r="BH192" s="36"/>
      <c r="BI192" s="36"/>
      <c r="BJ192" s="36"/>
      <c r="BK192" s="36"/>
      <c r="BL192" s="36"/>
    </row>
    <row r="193" spans="1:79" ht="15" customHeight="1" x14ac:dyDescent="0.2">
      <c r="A193" s="36">
        <v>1</v>
      </c>
      <c r="B193" s="36"/>
      <c r="C193" s="36"/>
      <c r="D193" s="36"/>
      <c r="E193" s="36"/>
      <c r="F193" s="36"/>
      <c r="G193" s="36">
        <v>2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>
        <v>3</v>
      </c>
      <c r="R193" s="36"/>
      <c r="S193" s="36"/>
      <c r="T193" s="36"/>
      <c r="U193" s="36"/>
      <c r="V193" s="36">
        <v>4</v>
      </c>
      <c r="W193" s="36"/>
      <c r="X193" s="36"/>
      <c r="Y193" s="36"/>
      <c r="Z193" s="36">
        <v>5</v>
      </c>
      <c r="AA193" s="36"/>
      <c r="AB193" s="36"/>
      <c r="AC193" s="36"/>
      <c r="AD193" s="36"/>
      <c r="AE193" s="36">
        <v>6</v>
      </c>
      <c r="AF193" s="36"/>
      <c r="AG193" s="36"/>
      <c r="AH193" s="36"/>
      <c r="AI193" s="36"/>
      <c r="AJ193" s="36">
        <v>7</v>
      </c>
      <c r="AK193" s="36"/>
      <c r="AL193" s="36"/>
      <c r="AM193" s="36"/>
      <c r="AN193" s="36"/>
      <c r="AO193" s="36">
        <v>8</v>
      </c>
      <c r="AP193" s="36"/>
      <c r="AQ193" s="36"/>
      <c r="AR193" s="36"/>
      <c r="AS193" s="36"/>
      <c r="AT193" s="36">
        <v>9</v>
      </c>
      <c r="AU193" s="36"/>
      <c r="AV193" s="36"/>
      <c r="AW193" s="36"/>
      <c r="AX193" s="36">
        <v>10</v>
      </c>
      <c r="AY193" s="36"/>
      <c r="AZ193" s="36"/>
      <c r="BA193" s="36"/>
      <c r="BB193" s="36"/>
      <c r="BC193" s="36">
        <v>11</v>
      </c>
      <c r="BD193" s="36"/>
      <c r="BE193" s="36"/>
      <c r="BF193" s="36"/>
      <c r="BG193" s="36"/>
      <c r="BH193" s="36">
        <v>12</v>
      </c>
      <c r="BI193" s="36"/>
      <c r="BJ193" s="36"/>
      <c r="BK193" s="36"/>
      <c r="BL193" s="36"/>
    </row>
    <row r="194" spans="1:79" s="1" customFormat="1" ht="12" hidden="1" customHeight="1" x14ac:dyDescent="0.2">
      <c r="A194" s="43" t="s">
        <v>64</v>
      </c>
      <c r="B194" s="43"/>
      <c r="C194" s="43"/>
      <c r="D194" s="43"/>
      <c r="E194" s="43"/>
      <c r="F194" s="43"/>
      <c r="G194" s="75" t="s">
        <v>57</v>
      </c>
      <c r="H194" s="75"/>
      <c r="I194" s="75"/>
      <c r="J194" s="75"/>
      <c r="K194" s="75"/>
      <c r="L194" s="75"/>
      <c r="M194" s="75"/>
      <c r="N194" s="75"/>
      <c r="O194" s="75"/>
      <c r="P194" s="75"/>
      <c r="Q194" s="44" t="s">
        <v>80</v>
      </c>
      <c r="R194" s="44"/>
      <c r="S194" s="44"/>
      <c r="T194" s="44"/>
      <c r="U194" s="44"/>
      <c r="V194" s="44" t="s">
        <v>81</v>
      </c>
      <c r="W194" s="44"/>
      <c r="X194" s="44"/>
      <c r="Y194" s="44"/>
      <c r="Z194" s="44" t="s">
        <v>82</v>
      </c>
      <c r="AA194" s="44"/>
      <c r="AB194" s="44"/>
      <c r="AC194" s="44"/>
      <c r="AD194" s="44"/>
      <c r="AE194" s="44" t="s">
        <v>83</v>
      </c>
      <c r="AF194" s="44"/>
      <c r="AG194" s="44"/>
      <c r="AH194" s="44"/>
      <c r="AI194" s="44"/>
      <c r="AJ194" s="78" t="s">
        <v>101</v>
      </c>
      <c r="AK194" s="44"/>
      <c r="AL194" s="44"/>
      <c r="AM194" s="44"/>
      <c r="AN194" s="44"/>
      <c r="AO194" s="44" t="s">
        <v>84</v>
      </c>
      <c r="AP194" s="44"/>
      <c r="AQ194" s="44"/>
      <c r="AR194" s="44"/>
      <c r="AS194" s="44"/>
      <c r="AT194" s="78" t="s">
        <v>102</v>
      </c>
      <c r="AU194" s="44"/>
      <c r="AV194" s="44"/>
      <c r="AW194" s="44"/>
      <c r="AX194" s="44" t="s">
        <v>85</v>
      </c>
      <c r="AY194" s="44"/>
      <c r="AZ194" s="44"/>
      <c r="BA194" s="44"/>
      <c r="BB194" s="44"/>
      <c r="BC194" s="44" t="s">
        <v>86</v>
      </c>
      <c r="BD194" s="44"/>
      <c r="BE194" s="44"/>
      <c r="BF194" s="44"/>
      <c r="BG194" s="44"/>
      <c r="BH194" s="78" t="s">
        <v>101</v>
      </c>
      <c r="BI194" s="44"/>
      <c r="BJ194" s="44"/>
      <c r="BK194" s="44"/>
      <c r="BL194" s="44"/>
      <c r="CA194" s="1" t="s">
        <v>52</v>
      </c>
    </row>
    <row r="195" spans="1:79" s="6" customFormat="1" ht="12.75" customHeight="1" x14ac:dyDescent="0.2">
      <c r="A195" s="29"/>
      <c r="B195" s="29"/>
      <c r="C195" s="29"/>
      <c r="D195" s="29"/>
      <c r="E195" s="29"/>
      <c r="F195" s="29"/>
      <c r="G195" s="84" t="s">
        <v>147</v>
      </c>
      <c r="H195" s="84"/>
      <c r="I195" s="84"/>
      <c r="J195" s="84"/>
      <c r="K195" s="84"/>
      <c r="L195" s="84"/>
      <c r="M195" s="84"/>
      <c r="N195" s="84"/>
      <c r="O195" s="84"/>
      <c r="P195" s="84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>
        <f>IF(ISNUMBER(Q195),Q195,0)-IF(ISNUMBER(Z195),Z195,0)</f>
        <v>0</v>
      </c>
      <c r="AK195" s="33"/>
      <c r="AL195" s="33"/>
      <c r="AM195" s="33"/>
      <c r="AN195" s="33"/>
      <c r="AO195" s="33"/>
      <c r="AP195" s="33"/>
      <c r="AQ195" s="33"/>
      <c r="AR195" s="33"/>
      <c r="AS195" s="33"/>
      <c r="AT195" s="33">
        <f>IF(ISNUMBER(V195),V195,0)-IF(ISNUMBER(Z195),Z195,0)-IF(ISNUMBER(AE195),AE195,0)</f>
        <v>0</v>
      </c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>
        <f>IF(ISNUMBER(AO195),AO195,0)-IF(ISNUMBER(AX195),AX195,0)</f>
        <v>0</v>
      </c>
      <c r="BI195" s="33"/>
      <c r="BJ195" s="33"/>
      <c r="BK195" s="33"/>
      <c r="BL195" s="33"/>
      <c r="CA195" s="6" t="s">
        <v>53</v>
      </c>
    </row>
    <row r="197" spans="1:79" ht="14.25" customHeight="1" x14ac:dyDescent="0.2">
      <c r="A197" s="51" t="s">
        <v>236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</row>
    <row r="198" spans="1:79" ht="15" customHeight="1" x14ac:dyDescent="0.2">
      <c r="A198" s="76" t="s">
        <v>229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</row>
    <row r="199" spans="1:79" ht="42.95" customHeight="1" x14ac:dyDescent="0.2">
      <c r="A199" s="77" t="s">
        <v>135</v>
      </c>
      <c r="B199" s="77"/>
      <c r="C199" s="77"/>
      <c r="D199" s="77"/>
      <c r="E199" s="77"/>
      <c r="F199" s="77"/>
      <c r="G199" s="36" t="s">
        <v>19</v>
      </c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 t="s">
        <v>15</v>
      </c>
      <c r="U199" s="36"/>
      <c r="V199" s="36"/>
      <c r="W199" s="36"/>
      <c r="X199" s="36"/>
      <c r="Y199" s="36"/>
      <c r="Z199" s="36" t="s">
        <v>14</v>
      </c>
      <c r="AA199" s="36"/>
      <c r="AB199" s="36"/>
      <c r="AC199" s="36"/>
      <c r="AD199" s="36"/>
      <c r="AE199" s="36" t="s">
        <v>232</v>
      </c>
      <c r="AF199" s="36"/>
      <c r="AG199" s="36"/>
      <c r="AH199" s="36"/>
      <c r="AI199" s="36"/>
      <c r="AJ199" s="36"/>
      <c r="AK199" s="36" t="s">
        <v>237</v>
      </c>
      <c r="AL199" s="36"/>
      <c r="AM199" s="36"/>
      <c r="AN199" s="36"/>
      <c r="AO199" s="36"/>
      <c r="AP199" s="36"/>
      <c r="AQ199" s="36" t="s">
        <v>249</v>
      </c>
      <c r="AR199" s="36"/>
      <c r="AS199" s="36"/>
      <c r="AT199" s="36"/>
      <c r="AU199" s="36"/>
      <c r="AV199" s="36"/>
      <c r="AW199" s="36" t="s">
        <v>18</v>
      </c>
      <c r="AX199" s="36"/>
      <c r="AY199" s="36"/>
      <c r="AZ199" s="36"/>
      <c r="BA199" s="36"/>
      <c r="BB199" s="36"/>
      <c r="BC199" s="36"/>
      <c r="BD199" s="36"/>
      <c r="BE199" s="36" t="s">
        <v>156</v>
      </c>
      <c r="BF199" s="36"/>
      <c r="BG199" s="36"/>
      <c r="BH199" s="36"/>
      <c r="BI199" s="36"/>
      <c r="BJ199" s="36"/>
      <c r="BK199" s="36"/>
      <c r="BL199" s="36"/>
    </row>
    <row r="200" spans="1:79" ht="21.75" customHeight="1" x14ac:dyDescent="0.2">
      <c r="A200" s="77"/>
      <c r="B200" s="77"/>
      <c r="C200" s="77"/>
      <c r="D200" s="77"/>
      <c r="E200" s="77"/>
      <c r="F200" s="77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</row>
    <row r="201" spans="1:79" ht="15" customHeight="1" x14ac:dyDescent="0.2">
      <c r="A201" s="36">
        <v>1</v>
      </c>
      <c r="B201" s="36"/>
      <c r="C201" s="36"/>
      <c r="D201" s="36"/>
      <c r="E201" s="36"/>
      <c r="F201" s="36"/>
      <c r="G201" s="36">
        <v>2</v>
      </c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>
        <v>3</v>
      </c>
      <c r="U201" s="36"/>
      <c r="V201" s="36"/>
      <c r="W201" s="36"/>
      <c r="X201" s="36"/>
      <c r="Y201" s="36"/>
      <c r="Z201" s="36">
        <v>4</v>
      </c>
      <c r="AA201" s="36"/>
      <c r="AB201" s="36"/>
      <c r="AC201" s="36"/>
      <c r="AD201" s="36"/>
      <c r="AE201" s="36">
        <v>5</v>
      </c>
      <c r="AF201" s="36"/>
      <c r="AG201" s="36"/>
      <c r="AH201" s="36"/>
      <c r="AI201" s="36"/>
      <c r="AJ201" s="36"/>
      <c r="AK201" s="36">
        <v>6</v>
      </c>
      <c r="AL201" s="36"/>
      <c r="AM201" s="36"/>
      <c r="AN201" s="36"/>
      <c r="AO201" s="36"/>
      <c r="AP201" s="36"/>
      <c r="AQ201" s="36">
        <v>7</v>
      </c>
      <c r="AR201" s="36"/>
      <c r="AS201" s="36"/>
      <c r="AT201" s="36"/>
      <c r="AU201" s="36"/>
      <c r="AV201" s="36"/>
      <c r="AW201" s="43">
        <v>8</v>
      </c>
      <c r="AX201" s="43"/>
      <c r="AY201" s="43"/>
      <c r="AZ201" s="43"/>
      <c r="BA201" s="43"/>
      <c r="BB201" s="43"/>
      <c r="BC201" s="43"/>
      <c r="BD201" s="43"/>
      <c r="BE201" s="43">
        <v>9</v>
      </c>
      <c r="BF201" s="43"/>
      <c r="BG201" s="43"/>
      <c r="BH201" s="43"/>
      <c r="BI201" s="43"/>
      <c r="BJ201" s="43"/>
      <c r="BK201" s="43"/>
      <c r="BL201" s="43"/>
    </row>
    <row r="202" spans="1:79" s="1" customFormat="1" ht="18.75" hidden="1" customHeight="1" x14ac:dyDescent="0.2">
      <c r="A202" s="43" t="s">
        <v>64</v>
      </c>
      <c r="B202" s="43"/>
      <c r="C202" s="43"/>
      <c r="D202" s="43"/>
      <c r="E202" s="43"/>
      <c r="F202" s="43"/>
      <c r="G202" s="75" t="s">
        <v>57</v>
      </c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44" t="s">
        <v>80</v>
      </c>
      <c r="U202" s="44"/>
      <c r="V202" s="44"/>
      <c r="W202" s="44"/>
      <c r="X202" s="44"/>
      <c r="Y202" s="44"/>
      <c r="Z202" s="44" t="s">
        <v>81</v>
      </c>
      <c r="AA202" s="44"/>
      <c r="AB202" s="44"/>
      <c r="AC202" s="44"/>
      <c r="AD202" s="44"/>
      <c r="AE202" s="44" t="s">
        <v>82</v>
      </c>
      <c r="AF202" s="44"/>
      <c r="AG202" s="44"/>
      <c r="AH202" s="44"/>
      <c r="AI202" s="44"/>
      <c r="AJ202" s="44"/>
      <c r="AK202" s="44" t="s">
        <v>83</v>
      </c>
      <c r="AL202" s="44"/>
      <c r="AM202" s="44"/>
      <c r="AN202" s="44"/>
      <c r="AO202" s="44"/>
      <c r="AP202" s="44"/>
      <c r="AQ202" s="44" t="s">
        <v>84</v>
      </c>
      <c r="AR202" s="44"/>
      <c r="AS202" s="44"/>
      <c r="AT202" s="44"/>
      <c r="AU202" s="44"/>
      <c r="AV202" s="44"/>
      <c r="AW202" s="75" t="s">
        <v>87</v>
      </c>
      <c r="AX202" s="75"/>
      <c r="AY202" s="75"/>
      <c r="AZ202" s="75"/>
      <c r="BA202" s="75"/>
      <c r="BB202" s="75"/>
      <c r="BC202" s="75"/>
      <c r="BD202" s="75"/>
      <c r="BE202" s="75" t="s">
        <v>88</v>
      </c>
      <c r="BF202" s="75"/>
      <c r="BG202" s="75"/>
      <c r="BH202" s="75"/>
      <c r="BI202" s="75"/>
      <c r="BJ202" s="75"/>
      <c r="BK202" s="75"/>
      <c r="BL202" s="75"/>
      <c r="CA202" s="1" t="s">
        <v>54</v>
      </c>
    </row>
    <row r="203" spans="1:79" s="6" customFormat="1" ht="12.75" customHeight="1" x14ac:dyDescent="0.2">
      <c r="A203" s="29"/>
      <c r="B203" s="29"/>
      <c r="C203" s="29"/>
      <c r="D203" s="29"/>
      <c r="E203" s="29"/>
      <c r="F203" s="29"/>
      <c r="G203" s="84" t="s">
        <v>147</v>
      </c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CA203" s="6" t="s">
        <v>55</v>
      </c>
    </row>
    <row r="205" spans="1:79" ht="14.25" customHeight="1" x14ac:dyDescent="0.2">
      <c r="A205" s="51" t="s">
        <v>250</v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</row>
    <row r="206" spans="1:79" ht="15" customHeight="1" x14ac:dyDescent="0.2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</row>
    <row r="207" spans="1:7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9" spans="1:64" ht="14.25" x14ac:dyDescent="0.2">
      <c r="A209" s="51" t="s">
        <v>265</v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</row>
    <row r="210" spans="1:64" ht="14.25" x14ac:dyDescent="0.2">
      <c r="A210" s="51" t="s">
        <v>238</v>
      </c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</row>
    <row r="211" spans="1:64" ht="15" customHeight="1" x14ac:dyDescent="0.2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</row>
    <row r="212" spans="1:64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5" spans="1:64" ht="18.95" customHeight="1" x14ac:dyDescent="0.2">
      <c r="A215" s="65" t="s">
        <v>322</v>
      </c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22"/>
      <c r="AC215" s="22"/>
      <c r="AD215" s="22"/>
      <c r="AE215" s="22"/>
      <c r="AF215" s="22"/>
      <c r="AG215" s="22"/>
      <c r="AH215" s="72"/>
      <c r="AI215" s="72"/>
      <c r="AJ215" s="72"/>
      <c r="AK215" s="72"/>
      <c r="AL215" s="72"/>
      <c r="AM215" s="72"/>
      <c r="AN215" s="72"/>
      <c r="AO215" s="72"/>
      <c r="AP215" s="72"/>
      <c r="AQ215" s="22"/>
      <c r="AR215" s="22"/>
      <c r="AS215" s="22"/>
      <c r="AT215" s="22"/>
      <c r="AU215" s="73" t="s">
        <v>320</v>
      </c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</row>
    <row r="216" spans="1:64" ht="12.75" customHeight="1" x14ac:dyDescent="0.2">
      <c r="AB216" s="23"/>
      <c r="AC216" s="23"/>
      <c r="AD216" s="23"/>
      <c r="AE216" s="23"/>
      <c r="AF216" s="23"/>
      <c r="AG216" s="23"/>
      <c r="AH216" s="70" t="s">
        <v>1</v>
      </c>
      <c r="AI216" s="70"/>
      <c r="AJ216" s="70"/>
      <c r="AK216" s="70"/>
      <c r="AL216" s="70"/>
      <c r="AM216" s="70"/>
      <c r="AN216" s="70"/>
      <c r="AO216" s="70"/>
      <c r="AP216" s="70"/>
      <c r="AQ216" s="23"/>
      <c r="AR216" s="23"/>
      <c r="AS216" s="23"/>
      <c r="AT216" s="23"/>
      <c r="AU216" s="70" t="s">
        <v>160</v>
      </c>
      <c r="AV216" s="70"/>
      <c r="AW216" s="70"/>
      <c r="AX216" s="70"/>
      <c r="AY216" s="70"/>
      <c r="AZ216" s="70"/>
      <c r="BA216" s="70"/>
      <c r="BB216" s="70"/>
      <c r="BC216" s="70"/>
      <c r="BD216" s="70"/>
      <c r="BE216" s="70"/>
      <c r="BF216" s="70"/>
    </row>
    <row r="217" spans="1:64" ht="15" x14ac:dyDescent="0.2">
      <c r="AB217" s="23"/>
      <c r="AC217" s="23"/>
      <c r="AD217" s="23"/>
      <c r="AE217" s="23"/>
      <c r="AF217" s="23"/>
      <c r="AG217" s="23"/>
      <c r="AH217" s="24"/>
      <c r="AI217" s="24"/>
      <c r="AJ217" s="24"/>
      <c r="AK217" s="24"/>
      <c r="AL217" s="24"/>
      <c r="AM217" s="24"/>
      <c r="AN217" s="24"/>
      <c r="AO217" s="24"/>
      <c r="AP217" s="24"/>
      <c r="AQ217" s="23"/>
      <c r="AR217" s="23"/>
      <c r="AS217" s="23"/>
      <c r="AT217" s="23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</row>
    <row r="218" spans="1:64" ht="18" customHeight="1" x14ac:dyDescent="0.2">
      <c r="A218" s="65" t="s">
        <v>319</v>
      </c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23"/>
      <c r="AC218" s="23"/>
      <c r="AD218" s="23"/>
      <c r="AE218" s="23"/>
      <c r="AF218" s="23"/>
      <c r="AG218" s="23"/>
      <c r="AH218" s="67"/>
      <c r="AI218" s="67"/>
      <c r="AJ218" s="67"/>
      <c r="AK218" s="67"/>
      <c r="AL218" s="67"/>
      <c r="AM218" s="67"/>
      <c r="AN218" s="67"/>
      <c r="AO218" s="67"/>
      <c r="AP218" s="67"/>
      <c r="AQ218" s="23"/>
      <c r="AR218" s="23"/>
      <c r="AS218" s="23"/>
      <c r="AT218" s="23"/>
      <c r="AU218" s="68" t="s">
        <v>321</v>
      </c>
      <c r="AV218" s="69"/>
      <c r="AW218" s="69"/>
      <c r="AX218" s="69"/>
      <c r="AY218" s="69"/>
      <c r="AZ218" s="69"/>
      <c r="BA218" s="69"/>
      <c r="BB218" s="69"/>
      <c r="BC218" s="69"/>
      <c r="BD218" s="69"/>
      <c r="BE218" s="69"/>
      <c r="BF218" s="69"/>
    </row>
    <row r="219" spans="1:64" ht="12" customHeight="1" x14ac:dyDescent="0.2">
      <c r="AB219" s="23"/>
      <c r="AC219" s="23"/>
      <c r="AD219" s="23"/>
      <c r="AE219" s="23"/>
      <c r="AF219" s="23"/>
      <c r="AG219" s="23"/>
      <c r="AH219" s="70" t="s">
        <v>1</v>
      </c>
      <c r="AI219" s="70"/>
      <c r="AJ219" s="70"/>
      <c r="AK219" s="70"/>
      <c r="AL219" s="70"/>
      <c r="AM219" s="70"/>
      <c r="AN219" s="70"/>
      <c r="AO219" s="70"/>
      <c r="AP219" s="70"/>
      <c r="AQ219" s="23"/>
      <c r="AR219" s="23"/>
      <c r="AS219" s="23"/>
      <c r="AT219" s="23"/>
      <c r="AU219" s="70" t="s">
        <v>160</v>
      </c>
      <c r="AV219" s="70"/>
      <c r="AW219" s="70"/>
      <c r="AX219" s="70"/>
      <c r="AY219" s="70"/>
      <c r="AZ219" s="70"/>
      <c r="BA219" s="70"/>
      <c r="BB219" s="70"/>
      <c r="BC219" s="70"/>
      <c r="BD219" s="70"/>
      <c r="BE219" s="70"/>
      <c r="BF219" s="70"/>
    </row>
  </sheetData>
  <mergeCells count="1245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18:P118"/>
    <mergeCell ref="Q118:U118"/>
    <mergeCell ref="V118:AE118"/>
    <mergeCell ref="AF118:AJ118"/>
    <mergeCell ref="AK118:AO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6:BI106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BE121:BI121"/>
    <mergeCell ref="A122:C122"/>
    <mergeCell ref="D122:P122"/>
    <mergeCell ref="Q122:U122"/>
    <mergeCell ref="V122:AE122"/>
    <mergeCell ref="AF122:AJ122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AT134:AX134"/>
    <mergeCell ref="AY134:BC134"/>
    <mergeCell ref="BD134:BH134"/>
    <mergeCell ref="BI134:BM134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BG140:BI141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139:C141"/>
    <mergeCell ref="D139:V141"/>
    <mergeCell ref="W139:AH139"/>
    <mergeCell ref="AI139:AT139"/>
    <mergeCell ref="AU139:AZ139"/>
    <mergeCell ref="BA139:BF139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153:F153"/>
    <mergeCell ref="G153:S153"/>
    <mergeCell ref="T153:Z153"/>
    <mergeCell ref="AA153:AE153"/>
    <mergeCell ref="AF153:AJ153"/>
    <mergeCell ref="AK153:AO153"/>
    <mergeCell ref="AX145:AZ145"/>
    <mergeCell ref="BA145:BC145"/>
    <mergeCell ref="BD145:BF145"/>
    <mergeCell ref="BG145:BI145"/>
    <mergeCell ref="BJ145:BL145"/>
    <mergeCell ref="A145:C145"/>
    <mergeCell ref="AC142:AE142"/>
    <mergeCell ref="AF142:AH142"/>
    <mergeCell ref="AP152:AT152"/>
    <mergeCell ref="AU152:AY152"/>
    <mergeCell ref="AZ152:BD152"/>
    <mergeCell ref="BE152:BI152"/>
    <mergeCell ref="BJ152:BN152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U144:AW144"/>
    <mergeCell ref="AX144:AZ144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P160:AT160"/>
    <mergeCell ref="AU160:AY160"/>
    <mergeCell ref="AZ160:BD160"/>
    <mergeCell ref="A161:F161"/>
    <mergeCell ref="G161:S161"/>
    <mergeCell ref="T161:Z161"/>
    <mergeCell ref="AA161:AE161"/>
    <mergeCell ref="AF161:AJ161"/>
    <mergeCell ref="AK161:AO161"/>
    <mergeCell ref="AP161:AT161"/>
    <mergeCell ref="A157:BL157"/>
    <mergeCell ref="A158:BD158"/>
    <mergeCell ref="A159:F160"/>
    <mergeCell ref="G159:S160"/>
    <mergeCell ref="T159:Z160"/>
    <mergeCell ref="AA159:AO159"/>
    <mergeCell ref="AP159:BD159"/>
    <mergeCell ref="AA160:AE160"/>
    <mergeCell ref="AF160:AJ160"/>
    <mergeCell ref="AK160:AO160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Z163:BD163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  <mergeCell ref="AP162:AT162"/>
    <mergeCell ref="AU162:AY162"/>
    <mergeCell ref="BB169:BF169"/>
    <mergeCell ref="BG169:BJ169"/>
    <mergeCell ref="BK169:BO169"/>
    <mergeCell ref="BP169:BS169"/>
    <mergeCell ref="A170:M170"/>
    <mergeCell ref="N170:U170"/>
    <mergeCell ref="V170:Z170"/>
    <mergeCell ref="AA170:AE170"/>
    <mergeCell ref="AF170:AI170"/>
    <mergeCell ref="AJ170:AN170"/>
    <mergeCell ref="AA169:AE169"/>
    <mergeCell ref="AF169:AI169"/>
    <mergeCell ref="AJ169:AN169"/>
    <mergeCell ref="AO169:AR169"/>
    <mergeCell ref="AS169:AW169"/>
    <mergeCell ref="AX169:BA169"/>
    <mergeCell ref="A166:BL166"/>
    <mergeCell ref="A167:BM167"/>
    <mergeCell ref="A168:M169"/>
    <mergeCell ref="N168:U169"/>
    <mergeCell ref="V168:Z169"/>
    <mergeCell ref="AA168:AI168"/>
    <mergeCell ref="AJ168:AR168"/>
    <mergeCell ref="AS168:BA168"/>
    <mergeCell ref="BB168:BJ168"/>
    <mergeCell ref="BK168:BS168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BP170:BS170"/>
    <mergeCell ref="A171:M171"/>
    <mergeCell ref="N171:U171"/>
    <mergeCell ref="V171:Z171"/>
    <mergeCell ref="AA171:AE171"/>
    <mergeCell ref="AF171:AI171"/>
    <mergeCell ref="AJ171:AN171"/>
    <mergeCell ref="AO171:AR171"/>
    <mergeCell ref="AS171:AW171"/>
    <mergeCell ref="AX171:BA171"/>
    <mergeCell ref="AO170:AR170"/>
    <mergeCell ref="AS170:AW170"/>
    <mergeCell ref="AX170:BA170"/>
    <mergeCell ref="BB170:BF170"/>
    <mergeCell ref="BG170:BJ170"/>
    <mergeCell ref="BK170:BO170"/>
    <mergeCell ref="AQ182:AV183"/>
    <mergeCell ref="AW182:BF182"/>
    <mergeCell ref="BG182:BL183"/>
    <mergeCell ref="AW183:BA183"/>
    <mergeCell ref="BB183:BF183"/>
    <mergeCell ref="A184:F184"/>
    <mergeCell ref="G184:S184"/>
    <mergeCell ref="T184:Y184"/>
    <mergeCell ref="Z184:AD184"/>
    <mergeCell ref="AE184:AJ184"/>
    <mergeCell ref="A182:F183"/>
    <mergeCell ref="G182:S183"/>
    <mergeCell ref="T182:Y183"/>
    <mergeCell ref="Z182:AD183"/>
    <mergeCell ref="AE182:AJ183"/>
    <mergeCell ref="AK182:AP183"/>
    <mergeCell ref="BP172:BS172"/>
    <mergeCell ref="A175:BL175"/>
    <mergeCell ref="A176:BL176"/>
    <mergeCell ref="A179:BL179"/>
    <mergeCell ref="A180:BL180"/>
    <mergeCell ref="A181:BL181"/>
    <mergeCell ref="AO172:AR172"/>
    <mergeCell ref="AS172:AW172"/>
    <mergeCell ref="AX172:BA172"/>
    <mergeCell ref="BB172:BF172"/>
    <mergeCell ref="BG172:BJ172"/>
    <mergeCell ref="BK172:BO172"/>
    <mergeCell ref="AK186:AP186"/>
    <mergeCell ref="AQ186:AV186"/>
    <mergeCell ref="AW186:BA186"/>
    <mergeCell ref="BB186:BF186"/>
    <mergeCell ref="BG186:BL186"/>
    <mergeCell ref="A188:BL188"/>
    <mergeCell ref="AK185:AP185"/>
    <mergeCell ref="AQ185:AV185"/>
    <mergeCell ref="AW185:BA185"/>
    <mergeCell ref="BB185:BF185"/>
    <mergeCell ref="BG185:BL185"/>
    <mergeCell ref="A186:F186"/>
    <mergeCell ref="G186:S186"/>
    <mergeCell ref="T186:Y186"/>
    <mergeCell ref="Z186:AD186"/>
    <mergeCell ref="AE186:AJ186"/>
    <mergeCell ref="AK184:AP184"/>
    <mergeCell ref="AQ184:AV184"/>
    <mergeCell ref="AW184:BA184"/>
    <mergeCell ref="BB184:BF184"/>
    <mergeCell ref="BG184:BL184"/>
    <mergeCell ref="A185:F185"/>
    <mergeCell ref="G185:S185"/>
    <mergeCell ref="T185:Y185"/>
    <mergeCell ref="Z185:AD185"/>
    <mergeCell ref="AE185:AJ185"/>
    <mergeCell ref="AT191:AW192"/>
    <mergeCell ref="AX191:BG191"/>
    <mergeCell ref="BH191:BL192"/>
    <mergeCell ref="Z192:AD192"/>
    <mergeCell ref="AE192:AI192"/>
    <mergeCell ref="AX192:BB192"/>
    <mergeCell ref="BC192:BG192"/>
    <mergeCell ref="A189:BL189"/>
    <mergeCell ref="A190:F192"/>
    <mergeCell ref="G190:P192"/>
    <mergeCell ref="Q190:AN190"/>
    <mergeCell ref="AO190:BL190"/>
    <mergeCell ref="Q191:U192"/>
    <mergeCell ref="V191:Y192"/>
    <mergeCell ref="Z191:AI191"/>
    <mergeCell ref="AJ191:AN192"/>
    <mergeCell ref="AO191:AS192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AJ193:AN193"/>
    <mergeCell ref="AO193:AS193"/>
    <mergeCell ref="AT193:AW193"/>
    <mergeCell ref="AX193:BB193"/>
    <mergeCell ref="BC193:BG193"/>
    <mergeCell ref="BH193:BL193"/>
    <mergeCell ref="A193:F193"/>
    <mergeCell ref="G193:P193"/>
    <mergeCell ref="Q193:U193"/>
    <mergeCell ref="V193:Y193"/>
    <mergeCell ref="Z193:AD193"/>
    <mergeCell ref="AE193:AI193"/>
    <mergeCell ref="G199:S200"/>
    <mergeCell ref="T199:Y200"/>
    <mergeCell ref="Z199:AD200"/>
    <mergeCell ref="AE199:AJ200"/>
    <mergeCell ref="AK199:AP200"/>
    <mergeCell ref="AQ199:AV200"/>
    <mergeCell ref="AW199:BD200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Z96:AD96"/>
    <mergeCell ref="A209:BL209"/>
    <mergeCell ref="A210:BL210"/>
    <mergeCell ref="AQ202:AV202"/>
    <mergeCell ref="AW202:BD202"/>
    <mergeCell ref="BE202:BL202"/>
    <mergeCell ref="A203:F203"/>
    <mergeCell ref="G203:S203"/>
    <mergeCell ref="T203:Y203"/>
    <mergeCell ref="Z203:AD203"/>
    <mergeCell ref="AE203:AJ203"/>
    <mergeCell ref="AK203:AP203"/>
    <mergeCell ref="AQ203:AV203"/>
    <mergeCell ref="A202:F202"/>
    <mergeCell ref="G202:S202"/>
    <mergeCell ref="T202:Y202"/>
    <mergeCell ref="Z202:AD202"/>
    <mergeCell ref="AE202:AJ202"/>
    <mergeCell ref="AK202:AP202"/>
    <mergeCell ref="BE199:BL200"/>
    <mergeCell ref="A201:F201"/>
    <mergeCell ref="G201:S201"/>
    <mergeCell ref="T201:Y201"/>
    <mergeCell ref="Z201:AD201"/>
    <mergeCell ref="AE201:AJ201"/>
    <mergeCell ref="AK201:AP201"/>
    <mergeCell ref="AQ201:AV201"/>
    <mergeCell ref="AW201:BD201"/>
    <mergeCell ref="BE201:BL201"/>
    <mergeCell ref="A197:BL197"/>
    <mergeCell ref="A198:BL198"/>
    <mergeCell ref="A199:F200"/>
    <mergeCell ref="BQ59:BT59"/>
    <mergeCell ref="A218:AA218"/>
    <mergeCell ref="AH218:AP218"/>
    <mergeCell ref="AU218:BF218"/>
    <mergeCell ref="AH219:AP219"/>
    <mergeCell ref="AU219:BF219"/>
    <mergeCell ref="A31:D31"/>
    <mergeCell ref="E31:T31"/>
    <mergeCell ref="U31:Y31"/>
    <mergeCell ref="Z31:AD31"/>
    <mergeCell ref="AE31:AH31"/>
    <mergeCell ref="A211:BL211"/>
    <mergeCell ref="A215:AA215"/>
    <mergeCell ref="AH215:AP215"/>
    <mergeCell ref="AU215:BF215"/>
    <mergeCell ref="AH216:AP216"/>
    <mergeCell ref="AU216:BF216"/>
    <mergeCell ref="AW203:BD203"/>
    <mergeCell ref="BE203:BL203"/>
    <mergeCell ref="A205:BL205"/>
    <mergeCell ref="A206:BL206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V121:AE121"/>
    <mergeCell ref="AF121:AJ121"/>
    <mergeCell ref="AK121:AO121"/>
    <mergeCell ref="AP121:AT121"/>
    <mergeCell ref="AU121:AY121"/>
    <mergeCell ref="AZ121:BD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2:BI112"/>
    <mergeCell ref="BJ112:BN112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AK122:AO122"/>
    <mergeCell ref="AP122:AT122"/>
    <mergeCell ref="AU122:AY122"/>
    <mergeCell ref="AZ122:BD122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D145:V145"/>
    <mergeCell ref="W145:Y145"/>
    <mergeCell ref="Z145:AB145"/>
    <mergeCell ref="AC145:AE145"/>
    <mergeCell ref="AF145:AH145"/>
    <mergeCell ref="AI145:AK14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A143:BC143"/>
    <mergeCell ref="BD143:BF143"/>
    <mergeCell ref="BG143:BI143"/>
    <mergeCell ref="AI140:AN140"/>
    <mergeCell ref="AO140:AT140"/>
    <mergeCell ref="AU140:AW141"/>
    <mergeCell ref="AX140:AZ141"/>
    <mergeCell ref="BA140:BC141"/>
    <mergeCell ref="BD140:BF141"/>
  </mergeCells>
  <conditionalFormatting sqref="A86 A144 A95">
    <cfRule type="cellIs" dxfId="34" priority="39" stopIfTrue="1" operator="equal">
      <formula>A85</formula>
    </cfRule>
  </conditionalFormatting>
  <conditionalFormatting sqref="A105:C105 A119:C119">
    <cfRule type="cellIs" dxfId="33" priority="40" stopIfTrue="1" operator="equal">
      <formula>A104</formula>
    </cfRule>
    <cfRule type="cellIs" dxfId="32" priority="41" stopIfTrue="1" operator="equal">
      <formula>0</formula>
    </cfRule>
  </conditionalFormatting>
  <conditionalFormatting sqref="A87">
    <cfRule type="cellIs" dxfId="31" priority="38" stopIfTrue="1" operator="equal">
      <formula>A86</formula>
    </cfRule>
  </conditionalFormatting>
  <conditionalFormatting sqref="A97">
    <cfRule type="cellIs" dxfId="30" priority="140" stopIfTrue="1" operator="equal">
      <formula>A95</formula>
    </cfRule>
  </conditionalFormatting>
  <conditionalFormatting sqref="A96">
    <cfRule type="cellIs" dxfId="29" priority="36" stopIfTrue="1" operator="equal">
      <formula>A95</formula>
    </cfRule>
  </conditionalFormatting>
  <conditionalFormatting sqref="A145">
    <cfRule type="cellIs" dxfId="28" priority="2" stopIfTrue="1" operator="equal">
      <formula>A144</formula>
    </cfRule>
  </conditionalFormatting>
  <conditionalFormatting sqref="A106:C106">
    <cfRule type="cellIs" dxfId="27" priority="33" stopIfTrue="1" operator="equal">
      <formula>A105</formula>
    </cfRule>
    <cfRule type="cellIs" dxfId="26" priority="34" stopIfTrue="1" operator="equal">
      <formula>0</formula>
    </cfRule>
  </conditionalFormatting>
  <conditionalFormatting sqref="A107:C107">
    <cfRule type="cellIs" dxfId="25" priority="31" stopIfTrue="1" operator="equal">
      <formula>A106</formula>
    </cfRule>
    <cfRule type="cellIs" dxfId="24" priority="32" stopIfTrue="1" operator="equal">
      <formula>0</formula>
    </cfRule>
  </conditionalFormatting>
  <conditionalFormatting sqref="A108:C108">
    <cfRule type="cellIs" dxfId="23" priority="29" stopIfTrue="1" operator="equal">
      <formula>A107</formula>
    </cfRule>
    <cfRule type="cellIs" dxfId="22" priority="30" stopIfTrue="1" operator="equal">
      <formula>0</formula>
    </cfRule>
  </conditionalFormatting>
  <conditionalFormatting sqref="A109:C109">
    <cfRule type="cellIs" dxfId="21" priority="27" stopIfTrue="1" operator="equal">
      <formula>A108</formula>
    </cfRule>
    <cfRule type="cellIs" dxfId="20" priority="28" stopIfTrue="1" operator="equal">
      <formula>0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20:C120">
    <cfRule type="cellIs" dxfId="13" priority="17" stopIfTrue="1" operator="equal">
      <formula>A119</formula>
    </cfRule>
    <cfRule type="cellIs" dxfId="12" priority="18" stopIfTrue="1" operator="equal">
      <formula>0</formula>
    </cfRule>
  </conditionalFormatting>
  <conditionalFormatting sqref="A121:C121">
    <cfRule type="cellIs" dxfId="11" priority="15" stopIfTrue="1" operator="equal">
      <formula>A120</formula>
    </cfRule>
    <cfRule type="cellIs" dxfId="10" priority="16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Додаток2 КПК3710160</vt:lpstr>
      <vt:lpstr>Додаток2 КПК3710180</vt:lpstr>
      <vt:lpstr>Додаток2 КПК3713140</vt:lpstr>
      <vt:lpstr>Додаток2 КПК3718600</vt:lpstr>
      <vt:lpstr>Лист1</vt:lpstr>
      <vt:lpstr>'Додаток2 КПК3710160'!Область_печати</vt:lpstr>
      <vt:lpstr>'Додаток2 КПК3710180'!Область_печати</vt:lpstr>
      <vt:lpstr>'Додаток2 КПК3713140'!Область_печати</vt:lpstr>
      <vt:lpstr>'Додаток2 КПК3718600'!Область_печати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Galina</cp:lastModifiedBy>
  <cp:lastPrinted>2021-12-14T11:59:43Z</cp:lastPrinted>
  <dcterms:created xsi:type="dcterms:W3CDTF">2016-07-02T12:27:50Z</dcterms:created>
  <dcterms:modified xsi:type="dcterms:W3CDTF">2021-12-14T12:46:36Z</dcterms:modified>
</cp:coreProperties>
</file>